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6316D47E-E33C-4B04-B7BC-71A50CC2ECE5}" xr6:coauthVersionLast="47" xr6:coauthVersionMax="47" xr10:uidLastSave="{00000000-0000-0000-0000-000000000000}"/>
  <workbookProtection workbookPassword="86B3" lockStructure="1"/>
  <bookViews>
    <workbookView xWindow="-120" yWindow="-120" windowWidth="29040" windowHeight="15720" xr2:uid="{00000000-000D-0000-FFFF-FFFF00000000}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5" i="1" l="1"/>
  <c r="Y15" i="1" s="1"/>
  <c r="Z15" i="1" s="1"/>
  <c r="AA15" i="1" s="1"/>
  <c r="AB15" i="1" s="1"/>
  <c r="AC15" i="1" s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V46" i="1" s="1"/>
  <c r="W40" i="1"/>
  <c r="W46" i="1" s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R46" i="1" l="1"/>
  <c r="S46" i="1"/>
  <c r="S48" i="1" s="1"/>
  <c r="U46" i="1"/>
  <c r="T46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U48" i="1" l="1"/>
  <c r="M40" i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E26" i="1" l="1"/>
  <c r="AD29" i="1"/>
  <c r="AF29" i="1" s="1"/>
  <c r="AD26" i="1"/>
  <c r="AD45" i="1"/>
  <c r="AE36" i="1"/>
  <c r="AG36" i="1" s="1"/>
  <c r="AD17" i="1"/>
  <c r="AF17" i="1" s="1"/>
  <c r="AD30" i="1"/>
  <c r="AF30" i="1" s="1"/>
  <c r="AE45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34" i="1" s="1"/>
  <c r="AD18" i="1"/>
  <c r="AF18" i="1" s="1"/>
  <c r="AE29" i="1"/>
  <c r="AG43" i="1"/>
  <c r="AD41" i="1"/>
  <c r="AF26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F28" i="1" l="1"/>
  <c r="AF35" i="1"/>
  <c r="AF34" i="1" s="1"/>
  <c r="AD28" i="1"/>
  <c r="AD22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00000000-0006-0000-0100-000001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00000000-0006-0000-0100-000002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0000000-0006-0000-0100-000003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00000000-0006-0000-0100-000004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00000000-0006-0000-0100-000005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00000000-0006-0000-0100-000006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00000000-0006-0000-0100-000007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00000000-0006-0000-0100-000008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00000000-0006-0000-0100-000009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 xr:uid="{00000000-0006-0000-0100-00000A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 xr:uid="{00000000-0006-0000-0100-00000B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 xr:uid="{00000000-0006-0000-0100-00000C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<sst xmlns="http://schemas.openxmlformats.org/spreadsheetml/2006/main" count="2216" uniqueCount="1240">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</sst>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</cellXfs>
  <cellStyles count="7">
    <cellStyle name="Normal 2" xfId="1" xr:uid="{00000000-0005-0000-0000-000001000000}"/>
    <cellStyle name="Normal 3 2" xfId="2" xr:uid="{00000000-0005-0000-0000-000002000000}"/>
    <cellStyle name="Normal_DOMV" xfId="6" xr:uid="{00000000-0005-0000-0000-000003000000}"/>
    <cellStyle name="Normal_EBK_PROJECT_2001-last" xfId="4" xr:uid="{00000000-0005-0000-0000-000004000000}"/>
    <cellStyle name="Normal_EBK-2002-draft" xfId="5" xr:uid="{00000000-0005-0000-0000-000005000000}"/>
    <cellStyle name="Normal_Sheet2" xfId="3" xr:uid="{00000000-0005-0000-0000-000006000000}"/>
    <cellStyle name="Нормален" xfId="0" builtinId="0"/>
  </cellStyles>
  <dxfs count="28"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CD50"/>
  <sheetViews>
    <sheetView showGridLines="0" tabSelected="1" zoomScale="66" zoomScaleNormal="66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R46" activeCellId="1" sqref="AF46 R46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8.75">
      <c r="C2" s="3"/>
      <c r="D2" s="3"/>
      <c r="E2" s="4" t="s">
        <v>1</v>
      </c>
      <c r="F2" s="137" t="s">
        <v>1082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Гурково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46173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1972327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5</v>
      </c>
      <c r="M9" s="154">
        <f>+INDEX(list!$A$728:$A$739,MATCH(Preh_Ostatak!$F$4,DATE,0))</f>
        <v>5</v>
      </c>
      <c r="N9" s="154">
        <f>+INDEX(list!$A$728:$A$739,MATCH(Preh_Ostatak!$F$4,DATE,0))</f>
        <v>5</v>
      </c>
      <c r="O9" s="154">
        <f>+INDEX(list!$A$728:$A$739,MATCH(Preh_Ostatak!$F$4,DATE,0))</f>
        <v>5</v>
      </c>
      <c r="P9" s="154">
        <f>+INDEX(list!$A$728:$A$739,MATCH(Preh_Ostatak!$F$4,DATE,0))</f>
        <v>5</v>
      </c>
      <c r="Q9" s="154">
        <f>+INDEX(list!$A$728:$A$739,MATCH(Preh_Ostatak!$F$4,DATE,0))</f>
        <v>5</v>
      </c>
      <c r="R9" s="154">
        <f>+L9+1</f>
        <v>6</v>
      </c>
      <c r="S9" s="154">
        <f t="shared" ref="S9:W9" si="2">+M9+1</f>
        <v>6</v>
      </c>
      <c r="T9" s="154">
        <f t="shared" si="2"/>
        <v>6</v>
      </c>
      <c r="U9" s="154">
        <f t="shared" si="2"/>
        <v>6</v>
      </c>
      <c r="V9" s="154">
        <f t="shared" si="2"/>
        <v>6</v>
      </c>
      <c r="W9" s="154">
        <f t="shared" si="2"/>
        <v>6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2026-5-state</v>
      </c>
      <c r="M11" s="158" t="str">
        <f t="shared" si="6"/>
        <v>2026-5-state-target</v>
      </c>
      <c r="N11" s="158" t="str">
        <f t="shared" si="6"/>
        <v>2026-5-local</v>
      </c>
      <c r="O11" s="158" t="str">
        <f t="shared" si="6"/>
        <v>2026-5-local-target</v>
      </c>
      <c r="P11" s="158" t="str">
        <f t="shared" si="6"/>
        <v>2026-5-dof</v>
      </c>
      <c r="Q11" s="158" t="str">
        <f t="shared" si="6"/>
        <v>2026-5-dof-target</v>
      </c>
      <c r="R11" s="158" t="str">
        <f>IF(R9&lt;=12,R8&amp;"-"&amp;R9&amp;"-"&amp;R10,"")</f>
        <v>2026-6-state</v>
      </c>
      <c r="S11" s="158" t="str">
        <f t="shared" ref="S11:W11" si="7">IF(S9&lt;=12,S8&amp;"-"&amp;S9&amp;"-"&amp;S10,"")</f>
        <v>2026-6-state-target</v>
      </c>
      <c r="T11" s="158" t="str">
        <f t="shared" si="7"/>
        <v>2026-6-local</v>
      </c>
      <c r="U11" s="158" t="str">
        <f t="shared" si="7"/>
        <v>2026-6-local-target</v>
      </c>
      <c r="V11" s="158" t="str">
        <f t="shared" si="7"/>
        <v>2026-6-dof</v>
      </c>
      <c r="W11" s="158" t="str">
        <f t="shared" si="7"/>
        <v>2026-6-dof-target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31.12.2025 г.</v>
      </c>
      <c r="G12" s="224"/>
      <c r="H12" s="224"/>
      <c r="I12" s="224"/>
      <c r="J12" s="224"/>
      <c r="K12" s="225"/>
      <c r="L12" s="208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май 2026 г. за сметка на наличните средства към 31.12.2025 г.</v>
      </c>
      <c r="M12" s="209"/>
      <c r="N12" s="209"/>
      <c r="O12" s="209"/>
      <c r="P12" s="209"/>
      <c r="Q12" s="210"/>
      <c r="R12" s="208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юни 2026 - декември 2026 г. за сметка на наличните средства към 31.12.2025 г.</v>
      </c>
      <c r="S12" s="209"/>
      <c r="T12" s="209"/>
      <c r="U12" s="209"/>
      <c r="V12" s="209"/>
      <c r="W12" s="210"/>
      <c r="X12" s="21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16"/>
      <c r="Z12" s="216"/>
      <c r="AA12" s="216"/>
      <c r="AB12" s="216"/>
      <c r="AC12" s="216"/>
      <c r="AD12" s="216"/>
      <c r="AE12" s="217"/>
      <c r="AF12" s="213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21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26" t="s">
        <v>2</v>
      </c>
      <c r="G13" s="144" t="s">
        <v>3</v>
      </c>
      <c r="H13" s="226" t="s">
        <v>4</v>
      </c>
      <c r="I13" s="145" t="s">
        <v>3</v>
      </c>
      <c r="J13" s="226" t="s">
        <v>5</v>
      </c>
      <c r="K13" s="145" t="s">
        <v>3</v>
      </c>
      <c r="L13" s="211" t="s">
        <v>2</v>
      </c>
      <c r="M13" s="140" t="s">
        <v>3</v>
      </c>
      <c r="N13" s="211" t="s">
        <v>4</v>
      </c>
      <c r="O13" s="141" t="s">
        <v>3</v>
      </c>
      <c r="P13" s="211" t="s">
        <v>5</v>
      </c>
      <c r="Q13" s="141" t="s">
        <v>3</v>
      </c>
      <c r="R13" s="211" t="s">
        <v>2</v>
      </c>
      <c r="S13" s="140" t="s">
        <v>3</v>
      </c>
      <c r="T13" s="211" t="s">
        <v>4</v>
      </c>
      <c r="U13" s="141" t="s">
        <v>3</v>
      </c>
      <c r="V13" s="211" t="s">
        <v>5</v>
      </c>
      <c r="W13" s="141" t="s">
        <v>3</v>
      </c>
      <c r="X13" s="213" t="s">
        <v>2</v>
      </c>
      <c r="Y13" s="162" t="s">
        <v>3</v>
      </c>
      <c r="Z13" s="213" t="s">
        <v>4</v>
      </c>
      <c r="AA13" s="162" t="s">
        <v>3</v>
      </c>
      <c r="AB13" s="213" t="s">
        <v>5</v>
      </c>
      <c r="AC13" s="162" t="s">
        <v>3</v>
      </c>
      <c r="AD13" s="213" t="s">
        <v>1176</v>
      </c>
      <c r="AE13" s="162" t="s">
        <v>3</v>
      </c>
      <c r="AF13" s="218"/>
      <c r="AG13" s="219" t="s">
        <v>6</v>
      </c>
    </row>
    <row r="14" spans="1:33" ht="48" customHeight="1" thickBot="1">
      <c r="E14" s="222"/>
      <c r="F14" s="227"/>
      <c r="G14" s="146" t="s">
        <v>6</v>
      </c>
      <c r="H14" s="227"/>
      <c r="I14" s="147" t="s">
        <v>6</v>
      </c>
      <c r="J14" s="227"/>
      <c r="K14" s="147" t="s">
        <v>6</v>
      </c>
      <c r="L14" s="212"/>
      <c r="M14" s="142" t="s">
        <v>6</v>
      </c>
      <c r="N14" s="212"/>
      <c r="O14" s="143" t="s">
        <v>6</v>
      </c>
      <c r="P14" s="212"/>
      <c r="Q14" s="143" t="s">
        <v>6</v>
      </c>
      <c r="R14" s="212"/>
      <c r="S14" s="142" t="s">
        <v>6</v>
      </c>
      <c r="T14" s="212"/>
      <c r="U14" s="143" t="s">
        <v>6</v>
      </c>
      <c r="V14" s="212"/>
      <c r="W14" s="143" t="s">
        <v>6</v>
      </c>
      <c r="X14" s="214"/>
      <c r="Y14" s="163" t="s">
        <v>6</v>
      </c>
      <c r="Z14" s="214"/>
      <c r="AA14" s="163" t="s">
        <v>6</v>
      </c>
      <c r="AB14" s="214"/>
      <c r="AC14" s="163" t="s">
        <v>6</v>
      </c>
      <c r="AD14" s="214"/>
      <c r="AE14" s="163" t="s">
        <v>6</v>
      </c>
      <c r="AF14" s="214"/>
      <c r="AG14" s="220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>
      <c r="A16" s="135" t="str">
        <f t="shared" ref="A16:A45" si="9">$F$2</f>
        <v>7402</v>
      </c>
      <c r="B16" s="1">
        <f>INDEX(list!$A$728:$A$739,MATCH($F$4,DATE,0))</f>
        <v>5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117344</v>
      </c>
      <c r="G16" s="149">
        <f t="shared" si="10"/>
        <v>0</v>
      </c>
      <c r="H16" s="148">
        <f t="shared" si="10"/>
        <v>149359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117344</v>
      </c>
      <c r="M16" s="9">
        <f t="shared" si="11"/>
        <v>0</v>
      </c>
      <c r="N16" s="8">
        <f t="shared" si="11"/>
        <v>149359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117344</v>
      </c>
      <c r="Y16" s="167">
        <f t="shared" si="13"/>
        <v>0</v>
      </c>
      <c r="Z16" s="166">
        <f t="shared" si="13"/>
        <v>149359</v>
      </c>
      <c r="AA16" s="167">
        <f t="shared" si="13"/>
        <v>0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266703</v>
      </c>
      <c r="AE16" s="167">
        <f t="shared" si="14"/>
        <v>0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7402</v>
      </c>
      <c r="B17" s="1">
        <f>INDEX(list!$A$728:$A$739,MATCH($F$4,DATE,0))</f>
        <v>5</v>
      </c>
      <c r="C17" s="1">
        <v>101</v>
      </c>
      <c r="D17" s="1" t="s">
        <v>1179</v>
      </c>
      <c r="E17" s="10" t="s">
        <v>8</v>
      </c>
      <c r="F17" s="6">
        <v>117344</v>
      </c>
      <c r="G17" s="7"/>
      <c r="H17" s="6">
        <v>149359</v>
      </c>
      <c r="I17" s="7"/>
      <c r="J17" s="6"/>
      <c r="K17" s="7"/>
      <c r="L17" s="6">
        <v>117344</v>
      </c>
      <c r="M17" s="7"/>
      <c r="N17" s="6">
        <v>149359</v>
      </c>
      <c r="O17" s="7"/>
      <c r="P17" s="6"/>
      <c r="Q17" s="7"/>
      <c r="R17" s="6"/>
      <c r="S17" s="7"/>
      <c r="T17" s="6"/>
      <c r="U17" s="7"/>
      <c r="V17" s="6"/>
      <c r="W17" s="7"/>
      <c r="X17" s="171">
        <f t="shared" si="13"/>
        <v>117344</v>
      </c>
      <c r="Y17" s="170">
        <f t="shared" si="13"/>
        <v>0</v>
      </c>
      <c r="Z17" s="171">
        <f t="shared" si="13"/>
        <v>149359</v>
      </c>
      <c r="AA17" s="170">
        <f t="shared" si="13"/>
        <v>0</v>
      </c>
      <c r="AB17" s="171">
        <f t="shared" si="13"/>
        <v>0</v>
      </c>
      <c r="AC17" s="170">
        <f t="shared" si="13"/>
        <v>0</v>
      </c>
      <c r="AD17" s="171">
        <f>+X17+Z17+AB17</f>
        <v>266703</v>
      </c>
      <c r="AE17" s="170">
        <f>+Y17+AA17+AC17</f>
        <v>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7402</v>
      </c>
      <c r="B18" s="1">
        <f>INDEX(list!$A$728:$A$739,MATCH($F$4,DATE,0))</f>
        <v>5</v>
      </c>
      <c r="C18" s="1">
        <v>102</v>
      </c>
      <c r="D18" s="1" t="s">
        <v>1180</v>
      </c>
      <c r="E18" s="11" t="s">
        <v>9</v>
      </c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0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0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>
      <c r="A19" s="135" t="str">
        <f t="shared" si="9"/>
        <v>7402</v>
      </c>
      <c r="B19" s="1">
        <f>INDEX(list!$A$728:$A$739,MATCH($F$4,DATE,0))</f>
        <v>5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36431</v>
      </c>
      <c r="G19" s="149">
        <f t="shared" si="16"/>
        <v>0</v>
      </c>
      <c r="H19" s="148">
        <f t="shared" si="16"/>
        <v>255656</v>
      </c>
      <c r="I19" s="149">
        <f t="shared" si="16"/>
        <v>255656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17803</v>
      </c>
      <c r="M19" s="9">
        <f t="shared" si="17"/>
        <v>0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18628</v>
      </c>
      <c r="S19" s="9">
        <f t="shared" si="18"/>
        <v>0</v>
      </c>
      <c r="T19" s="8">
        <f t="shared" si="18"/>
        <v>255656</v>
      </c>
      <c r="U19" s="9">
        <f t="shared" si="18"/>
        <v>255656</v>
      </c>
      <c r="V19" s="8">
        <f t="shared" si="18"/>
        <v>0</v>
      </c>
      <c r="W19" s="9">
        <f t="shared" si="18"/>
        <v>0</v>
      </c>
      <c r="X19" s="166">
        <f t="shared" si="13"/>
        <v>36431</v>
      </c>
      <c r="Y19" s="167">
        <f t="shared" si="13"/>
        <v>0</v>
      </c>
      <c r="Z19" s="166">
        <f t="shared" si="13"/>
        <v>255656</v>
      </c>
      <c r="AA19" s="167">
        <f t="shared" si="13"/>
        <v>255656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292087</v>
      </c>
      <c r="AE19" s="167">
        <f t="shared" si="19"/>
        <v>255656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7402</v>
      </c>
      <c r="B20" s="1">
        <f>INDEX(list!$A$728:$A$739,MATCH($F$4,DATE,0))</f>
        <v>5</v>
      </c>
      <c r="C20" s="1">
        <v>201</v>
      </c>
      <c r="D20" s="1" t="s">
        <v>1182</v>
      </c>
      <c r="E20" s="10" t="s">
        <v>8</v>
      </c>
      <c r="F20" s="6">
        <v>36431</v>
      </c>
      <c r="G20" s="7"/>
      <c r="H20" s="6"/>
      <c r="I20" s="7"/>
      <c r="J20" s="6"/>
      <c r="K20" s="7"/>
      <c r="L20" s="6">
        <v>17803</v>
      </c>
      <c r="M20" s="7"/>
      <c r="N20" s="6"/>
      <c r="O20" s="7"/>
      <c r="P20" s="6"/>
      <c r="Q20" s="7"/>
      <c r="R20" s="6">
        <v>18628</v>
      </c>
      <c r="S20" s="7"/>
      <c r="T20" s="6"/>
      <c r="U20" s="7"/>
      <c r="V20" s="6"/>
      <c r="W20" s="7"/>
      <c r="X20" s="171">
        <f t="shared" si="13"/>
        <v>36431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36431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7402</v>
      </c>
      <c r="B21" s="1">
        <f>INDEX(list!$A$728:$A$739,MATCH($F$4,DATE,0))</f>
        <v>5</v>
      </c>
      <c r="C21" s="1">
        <v>202</v>
      </c>
      <c r="D21" s="1" t="s">
        <v>1183</v>
      </c>
      <c r="E21" s="11" t="s">
        <v>9</v>
      </c>
      <c r="F21" s="12"/>
      <c r="G21" s="13"/>
      <c r="H21" s="12">
        <v>255656</v>
      </c>
      <c r="I21" s="13">
        <v>255656</v>
      </c>
      <c r="J21" s="12"/>
      <c r="K21" s="13"/>
      <c r="L21" s="12"/>
      <c r="M21" s="13"/>
      <c r="N21" s="12"/>
      <c r="O21" s="13"/>
      <c r="P21" s="12"/>
      <c r="Q21" s="13"/>
      <c r="R21" s="12"/>
      <c r="S21" s="13"/>
      <c r="T21" s="12">
        <v>255656</v>
      </c>
      <c r="U21" s="13">
        <v>255656</v>
      </c>
      <c r="V21" s="12"/>
      <c r="W21" s="13"/>
      <c r="X21" s="171">
        <f t="shared" si="13"/>
        <v>0</v>
      </c>
      <c r="Y21" s="170">
        <f t="shared" si="13"/>
        <v>0</v>
      </c>
      <c r="Z21" s="171">
        <f t="shared" si="13"/>
        <v>255656</v>
      </c>
      <c r="AA21" s="170">
        <f t="shared" si="13"/>
        <v>255656</v>
      </c>
      <c r="AB21" s="171">
        <f t="shared" si="13"/>
        <v>0</v>
      </c>
      <c r="AC21" s="170">
        <f t="shared" si="13"/>
        <v>0</v>
      </c>
      <c r="AD21" s="174">
        <f>+X21+Z21+AB21</f>
        <v>255656</v>
      </c>
      <c r="AE21" s="173">
        <f>+Y21+AA21+AC21</f>
        <v>255656</v>
      </c>
      <c r="AF21" s="174">
        <f>+(F21+H21+J21)-AD21</f>
        <v>0</v>
      </c>
      <c r="AG21" s="173">
        <f>+(G21+I21+K21)-AE21</f>
        <v>0</v>
      </c>
    </row>
    <row r="22" spans="1:33">
      <c r="A22" s="135" t="str">
        <f t="shared" si="9"/>
        <v>7402</v>
      </c>
      <c r="B22" s="1">
        <f>INDEX(list!$A$728:$A$739,MATCH($F$4,DATE,0))</f>
        <v>5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906588</v>
      </c>
      <c r="G22" s="149">
        <f t="shared" si="21"/>
        <v>312038</v>
      </c>
      <c r="H22" s="148">
        <f t="shared" si="21"/>
        <v>18397</v>
      </c>
      <c r="I22" s="149">
        <f t="shared" si="21"/>
        <v>15738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408242</v>
      </c>
      <c r="M22" s="9">
        <f t="shared" si="22"/>
        <v>115610</v>
      </c>
      <c r="N22" s="8">
        <f t="shared" si="22"/>
        <v>16076</v>
      </c>
      <c r="O22" s="9">
        <f t="shared" si="22"/>
        <v>13417</v>
      </c>
      <c r="P22" s="8">
        <f t="shared" si="22"/>
        <v>0</v>
      </c>
      <c r="Q22" s="9">
        <f t="shared" si="22"/>
        <v>0</v>
      </c>
      <c r="R22" s="8">
        <f t="shared" ref="R22:W22" si="23">+R23+R24</f>
        <v>470336</v>
      </c>
      <c r="S22" s="9">
        <f t="shared" si="23"/>
        <v>181669</v>
      </c>
      <c r="T22" s="8">
        <f t="shared" si="23"/>
        <v>2321</v>
      </c>
      <c r="U22" s="9">
        <f t="shared" si="23"/>
        <v>2321</v>
      </c>
      <c r="V22" s="8">
        <f t="shared" si="23"/>
        <v>0</v>
      </c>
      <c r="W22" s="9">
        <f t="shared" si="23"/>
        <v>0</v>
      </c>
      <c r="X22" s="166">
        <f t="shared" si="13"/>
        <v>878578</v>
      </c>
      <c r="Y22" s="167">
        <f t="shared" si="13"/>
        <v>297279</v>
      </c>
      <c r="Z22" s="166">
        <f t="shared" si="13"/>
        <v>18397</v>
      </c>
      <c r="AA22" s="167">
        <f t="shared" si="13"/>
        <v>15738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896975</v>
      </c>
      <c r="AE22" s="167">
        <f t="shared" si="24"/>
        <v>313017</v>
      </c>
      <c r="AF22" s="166">
        <f t="shared" ref="AF22:AG22" si="25">+AF23+AF24</f>
        <v>28010</v>
      </c>
      <c r="AG22" s="167">
        <f t="shared" si="25"/>
        <v>14759</v>
      </c>
    </row>
    <row r="23" spans="1:33">
      <c r="A23" s="135" t="str">
        <f t="shared" si="9"/>
        <v>7402</v>
      </c>
      <c r="B23" s="1">
        <f>INDEX(list!$A$728:$A$739,MATCH($F$4,DATE,0))</f>
        <v>5</v>
      </c>
      <c r="C23" s="1">
        <v>301</v>
      </c>
      <c r="D23" s="1" t="s">
        <v>1185</v>
      </c>
      <c r="E23" s="10" t="s">
        <v>8</v>
      </c>
      <c r="F23" s="6">
        <v>906588</v>
      </c>
      <c r="G23" s="7">
        <v>312038</v>
      </c>
      <c r="H23" s="6">
        <v>2659</v>
      </c>
      <c r="I23" s="7"/>
      <c r="J23" s="6"/>
      <c r="K23" s="7"/>
      <c r="L23" s="6">
        <v>408242</v>
      </c>
      <c r="M23" s="7">
        <v>115610</v>
      </c>
      <c r="N23" s="6">
        <v>2659</v>
      </c>
      <c r="O23" s="7"/>
      <c r="P23" s="6"/>
      <c r="Q23" s="7"/>
      <c r="R23" s="6">
        <v>470336</v>
      </c>
      <c r="S23" s="7">
        <v>181669</v>
      </c>
      <c r="T23" s="6"/>
      <c r="U23" s="7"/>
      <c r="V23" s="6"/>
      <c r="W23" s="7"/>
      <c r="X23" s="171">
        <f t="shared" si="13"/>
        <v>878578</v>
      </c>
      <c r="Y23" s="170">
        <f t="shared" si="13"/>
        <v>297279</v>
      </c>
      <c r="Z23" s="171">
        <f t="shared" si="13"/>
        <v>2659</v>
      </c>
      <c r="AA23" s="170">
        <f t="shared" si="13"/>
        <v>0</v>
      </c>
      <c r="AB23" s="171">
        <f t="shared" si="13"/>
        <v>0</v>
      </c>
      <c r="AC23" s="170">
        <f t="shared" si="13"/>
        <v>0</v>
      </c>
      <c r="AD23" s="171">
        <f>+X23+Z23+AB23</f>
        <v>881237</v>
      </c>
      <c r="AE23" s="172">
        <f>+Y23+AA23+AC23</f>
        <v>297279</v>
      </c>
      <c r="AF23" s="171">
        <f>+(F23+H23+J23)-AD23</f>
        <v>28010</v>
      </c>
      <c r="AG23" s="172">
        <f>+(G23+I23+K23)-AE23</f>
        <v>14759</v>
      </c>
    </row>
    <row r="24" spans="1:33">
      <c r="A24" s="135" t="str">
        <f t="shared" si="9"/>
        <v>7402</v>
      </c>
      <c r="B24" s="1">
        <f>INDEX(list!$A$728:$A$739,MATCH($F$4,DATE,0))</f>
        <v>5</v>
      </c>
      <c r="C24" s="1">
        <v>302</v>
      </c>
      <c r="D24" s="1" t="s">
        <v>1186</v>
      </c>
      <c r="E24" s="11" t="s">
        <v>9</v>
      </c>
      <c r="F24" s="12"/>
      <c r="G24" s="13"/>
      <c r="H24" s="12">
        <v>15738</v>
      </c>
      <c r="I24" s="13">
        <v>15738</v>
      </c>
      <c r="J24" s="12"/>
      <c r="K24" s="13"/>
      <c r="L24" s="12"/>
      <c r="M24" s="13"/>
      <c r="N24" s="12">
        <v>13417</v>
      </c>
      <c r="O24" s="13">
        <v>13417</v>
      </c>
      <c r="P24" s="12"/>
      <c r="Q24" s="13"/>
      <c r="R24" s="12"/>
      <c r="S24" s="13"/>
      <c r="T24" s="12">
        <v>2321</v>
      </c>
      <c r="U24" s="13">
        <v>2321</v>
      </c>
      <c r="V24" s="12"/>
      <c r="W24" s="13"/>
      <c r="X24" s="171">
        <f t="shared" si="13"/>
        <v>0</v>
      </c>
      <c r="Y24" s="170">
        <f t="shared" si="13"/>
        <v>0</v>
      </c>
      <c r="Z24" s="171">
        <f t="shared" si="13"/>
        <v>15738</v>
      </c>
      <c r="AA24" s="170">
        <f t="shared" si="13"/>
        <v>15738</v>
      </c>
      <c r="AB24" s="171">
        <f t="shared" si="13"/>
        <v>0</v>
      </c>
      <c r="AC24" s="170">
        <f t="shared" si="13"/>
        <v>0</v>
      </c>
      <c r="AD24" s="174">
        <f>+X24+Z24+AB24</f>
        <v>15738</v>
      </c>
      <c r="AE24" s="173">
        <f>+Y24+AA24+AC24</f>
        <v>15738</v>
      </c>
      <c r="AF24" s="174">
        <f>+(F24+H24+J24)-AD24</f>
        <v>0</v>
      </c>
      <c r="AG24" s="173">
        <f>+(G24+I24+K24)-AE24</f>
        <v>0</v>
      </c>
    </row>
    <row r="25" spans="1:33">
      <c r="A25" s="135" t="str">
        <f t="shared" si="9"/>
        <v>7402</v>
      </c>
      <c r="B25" s="1">
        <f>INDEX(list!$A$728:$A$739,MATCH($F$4,DATE,0))</f>
        <v>5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41479</v>
      </c>
      <c r="G25" s="149">
        <f t="shared" si="26"/>
        <v>0</v>
      </c>
      <c r="H25" s="148">
        <f t="shared" si="26"/>
        <v>0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18387</v>
      </c>
      <c r="M25" s="9">
        <f t="shared" si="27"/>
        <v>0</v>
      </c>
      <c r="N25" s="8">
        <f t="shared" si="27"/>
        <v>0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23092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6">
        <f t="shared" si="13"/>
        <v>41479</v>
      </c>
      <c r="Y25" s="167">
        <f t="shared" si="13"/>
        <v>0</v>
      </c>
      <c r="Z25" s="166">
        <f t="shared" si="13"/>
        <v>0</v>
      </c>
      <c r="AA25" s="167">
        <f t="shared" si="13"/>
        <v>0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41479</v>
      </c>
      <c r="AE25" s="167">
        <f t="shared" si="29"/>
        <v>0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7402</v>
      </c>
      <c r="B26" s="1">
        <f>INDEX(list!$A$728:$A$739,MATCH($F$4,DATE,0))</f>
        <v>5</v>
      </c>
      <c r="C26" s="1">
        <v>401</v>
      </c>
      <c r="D26" s="1" t="s">
        <v>1188</v>
      </c>
      <c r="E26" s="10" t="s">
        <v>8</v>
      </c>
      <c r="F26" s="6">
        <v>41479</v>
      </c>
      <c r="G26" s="7"/>
      <c r="H26" s="6"/>
      <c r="I26" s="7"/>
      <c r="J26" s="6"/>
      <c r="K26" s="7"/>
      <c r="L26" s="6">
        <v>18387</v>
      </c>
      <c r="M26" s="7"/>
      <c r="N26" s="6"/>
      <c r="O26" s="7"/>
      <c r="P26" s="6"/>
      <c r="Q26" s="7"/>
      <c r="R26" s="6">
        <v>23092</v>
      </c>
      <c r="S26" s="7"/>
      <c r="T26" s="6"/>
      <c r="U26" s="7"/>
      <c r="V26" s="6"/>
      <c r="W26" s="7"/>
      <c r="X26" s="171">
        <f t="shared" ref="X26:AC35" si="31">+SUMIFS($L26:$W26,$L$10:$W$10,X$10)</f>
        <v>41479</v>
      </c>
      <c r="Y26" s="170">
        <f t="shared" si="31"/>
        <v>0</v>
      </c>
      <c r="Z26" s="171">
        <f t="shared" si="31"/>
        <v>0</v>
      </c>
      <c r="AA26" s="170">
        <f t="shared" si="31"/>
        <v>0</v>
      </c>
      <c r="AB26" s="171">
        <f t="shared" si="31"/>
        <v>0</v>
      </c>
      <c r="AC26" s="170">
        <f t="shared" si="31"/>
        <v>0</v>
      </c>
      <c r="AD26" s="171">
        <f>+X26+Z26+AB26</f>
        <v>41479</v>
      </c>
      <c r="AE26" s="172">
        <f>+Y26+AA26+AC26</f>
        <v>0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7402</v>
      </c>
      <c r="B27" s="1">
        <f>INDEX(list!$A$728:$A$739,MATCH($F$4,DATE,0))</f>
        <v>5</v>
      </c>
      <c r="C27" s="1">
        <v>402</v>
      </c>
      <c r="D27" s="1" t="s">
        <v>1189</v>
      </c>
      <c r="E27" s="11" t="s">
        <v>9</v>
      </c>
      <c r="F27" s="12"/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/>
      <c r="S27" s="13"/>
      <c r="T27" s="12"/>
      <c r="U27" s="13"/>
      <c r="V27" s="12"/>
      <c r="W27" s="13"/>
      <c r="X27" s="171">
        <f t="shared" si="31"/>
        <v>0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0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1.5">
      <c r="A28" s="135" t="str">
        <f t="shared" si="9"/>
        <v>7402</v>
      </c>
      <c r="B28" s="1">
        <f>INDEX(list!$A$728:$A$739,MATCH($F$4,DATE,0))</f>
        <v>5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57889</v>
      </c>
      <c r="G28" s="149">
        <f t="shared" si="32"/>
        <v>0</v>
      </c>
      <c r="H28" s="148">
        <f t="shared" si="32"/>
        <v>7800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47549</v>
      </c>
      <c r="M28" s="9">
        <f t="shared" si="33"/>
        <v>0</v>
      </c>
      <c r="N28" s="8">
        <f t="shared" si="33"/>
        <v>7800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10340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57889</v>
      </c>
      <c r="Y28" s="167">
        <f t="shared" si="31"/>
        <v>0</v>
      </c>
      <c r="Z28" s="166">
        <f t="shared" si="31"/>
        <v>7800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65689</v>
      </c>
      <c r="AE28" s="167">
        <f t="shared" si="35"/>
        <v>0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7402</v>
      </c>
      <c r="B29" s="1">
        <f>INDEX(list!$A$728:$A$739,MATCH($F$4,DATE,0))</f>
        <v>5</v>
      </c>
      <c r="C29" s="1">
        <v>501</v>
      </c>
      <c r="D29" s="1" t="s">
        <v>1191</v>
      </c>
      <c r="E29" s="10" t="s">
        <v>8</v>
      </c>
      <c r="F29" s="6">
        <v>57889</v>
      </c>
      <c r="G29" s="7"/>
      <c r="H29" s="6">
        <v>7800</v>
      </c>
      <c r="I29" s="7"/>
      <c r="J29" s="6"/>
      <c r="K29" s="7"/>
      <c r="L29" s="6">
        <v>47549</v>
      </c>
      <c r="M29" s="7"/>
      <c r="N29" s="6">
        <v>7800</v>
      </c>
      <c r="O29" s="7"/>
      <c r="P29" s="6"/>
      <c r="Q29" s="7"/>
      <c r="R29" s="6">
        <v>10340</v>
      </c>
      <c r="S29" s="7"/>
      <c r="T29" s="6"/>
      <c r="U29" s="7"/>
      <c r="V29" s="6"/>
      <c r="W29" s="7"/>
      <c r="X29" s="171">
        <f t="shared" si="31"/>
        <v>57889</v>
      </c>
      <c r="Y29" s="170">
        <f t="shared" si="31"/>
        <v>0</v>
      </c>
      <c r="Z29" s="171">
        <f t="shared" si="31"/>
        <v>7800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65689</v>
      </c>
      <c r="AE29" s="172">
        <f>+Y29+AA29+AC29</f>
        <v>0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7402</v>
      </c>
      <c r="B30" s="1">
        <f>INDEX(list!$A$728:$A$739,MATCH($F$4,DATE,0))</f>
        <v>5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1">
        <f t="shared" si="31"/>
        <v>0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0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1.5">
      <c r="A31" s="135" t="str">
        <f t="shared" si="9"/>
        <v>7402</v>
      </c>
      <c r="B31" s="1">
        <f>INDEX(list!$A$728:$A$739,MATCH($F$4,DATE,0))</f>
        <v>5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268532</v>
      </c>
      <c r="I31" s="149">
        <f t="shared" si="37"/>
        <v>213532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135431</v>
      </c>
      <c r="O31" s="9">
        <f t="shared" si="38"/>
        <v>80431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133101</v>
      </c>
      <c r="U31" s="9">
        <f t="shared" si="39"/>
        <v>133101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268532</v>
      </c>
      <c r="AA31" s="167">
        <f t="shared" si="31"/>
        <v>213532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268532</v>
      </c>
      <c r="AE31" s="167">
        <f t="shared" si="40"/>
        <v>213532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7402</v>
      </c>
      <c r="B32" s="1">
        <f>INDEX(list!$A$728:$A$739,MATCH($F$4,DATE,0))</f>
        <v>5</v>
      </c>
      <c r="C32" s="1">
        <v>601</v>
      </c>
      <c r="D32" s="1" t="s">
        <v>1194</v>
      </c>
      <c r="E32" s="10" t="s">
        <v>8</v>
      </c>
      <c r="F32" s="6"/>
      <c r="G32" s="7"/>
      <c r="H32" s="6">
        <v>266689</v>
      </c>
      <c r="I32" s="7">
        <v>211689</v>
      </c>
      <c r="J32" s="6"/>
      <c r="K32" s="7"/>
      <c r="L32" s="6"/>
      <c r="M32" s="7"/>
      <c r="N32" s="6">
        <v>135431</v>
      </c>
      <c r="O32" s="7">
        <v>80431</v>
      </c>
      <c r="P32" s="6"/>
      <c r="Q32" s="7"/>
      <c r="R32" s="6"/>
      <c r="S32" s="7"/>
      <c r="T32" s="6">
        <v>131258</v>
      </c>
      <c r="U32" s="7">
        <v>131258</v>
      </c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266689</v>
      </c>
      <c r="AA32" s="170">
        <f t="shared" si="31"/>
        <v>211689</v>
      </c>
      <c r="AB32" s="171">
        <f t="shared" si="31"/>
        <v>0</v>
      </c>
      <c r="AC32" s="170">
        <f t="shared" si="31"/>
        <v>0</v>
      </c>
      <c r="AD32" s="171">
        <f>+X32+Z32+AB32</f>
        <v>266689</v>
      </c>
      <c r="AE32" s="172">
        <f>+Y32+AA32+AC32</f>
        <v>211689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7402</v>
      </c>
      <c r="B33" s="1">
        <f>INDEX(list!$A$728:$A$739,MATCH($F$4,DATE,0))</f>
        <v>5</v>
      </c>
      <c r="C33" s="1">
        <v>602</v>
      </c>
      <c r="D33" s="1" t="s">
        <v>1195</v>
      </c>
      <c r="E33" s="11" t="s">
        <v>9</v>
      </c>
      <c r="F33" s="12"/>
      <c r="G33" s="13"/>
      <c r="H33" s="12">
        <v>1843</v>
      </c>
      <c r="I33" s="13">
        <v>1843</v>
      </c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>
        <v>1843</v>
      </c>
      <c r="U33" s="13">
        <v>1843</v>
      </c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1843</v>
      </c>
      <c r="AA33" s="170">
        <f t="shared" si="31"/>
        <v>1843</v>
      </c>
      <c r="AB33" s="171">
        <f t="shared" si="31"/>
        <v>0</v>
      </c>
      <c r="AC33" s="170">
        <f t="shared" si="31"/>
        <v>0</v>
      </c>
      <c r="AD33" s="174">
        <f>+X33+Z33+AB33</f>
        <v>1843</v>
      </c>
      <c r="AE33" s="173">
        <f>+Y33+AA33+AC33</f>
        <v>1843</v>
      </c>
      <c r="AF33" s="174">
        <f>+(F33+H33+J33)-AD33</f>
        <v>0</v>
      </c>
      <c r="AG33" s="173">
        <f>+(G33+I33+K33)-AE33</f>
        <v>0</v>
      </c>
    </row>
    <row r="34" spans="1:33" ht="31.5">
      <c r="A34" s="135" t="str">
        <f t="shared" si="9"/>
        <v>7402</v>
      </c>
      <c r="B34" s="1">
        <f>INDEX(list!$A$728:$A$739,MATCH($F$4,DATE,0))</f>
        <v>5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0</v>
      </c>
      <c r="G34" s="149">
        <f t="shared" si="42"/>
        <v>0</v>
      </c>
      <c r="H34" s="148">
        <f t="shared" si="42"/>
        <v>26033</v>
      </c>
      <c r="I34" s="149">
        <f t="shared" si="42"/>
        <v>6033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20026</v>
      </c>
      <c r="O34" s="9">
        <f t="shared" si="43"/>
        <v>26</v>
      </c>
      <c r="P34" s="8">
        <f t="shared" si="43"/>
        <v>0</v>
      </c>
      <c r="Q34" s="9">
        <f t="shared" si="43"/>
        <v>0</v>
      </c>
      <c r="R34" s="8">
        <f t="shared" ref="R34:W34" si="44">+R35+R36</f>
        <v>0</v>
      </c>
      <c r="S34" s="9">
        <f t="shared" si="44"/>
        <v>0</v>
      </c>
      <c r="T34" s="8">
        <f t="shared" si="44"/>
        <v>6007</v>
      </c>
      <c r="U34" s="9">
        <f t="shared" si="44"/>
        <v>6007</v>
      </c>
      <c r="V34" s="8">
        <f t="shared" si="44"/>
        <v>0</v>
      </c>
      <c r="W34" s="9">
        <f t="shared" si="44"/>
        <v>0</v>
      </c>
      <c r="X34" s="166">
        <f t="shared" si="31"/>
        <v>0</v>
      </c>
      <c r="Y34" s="167">
        <f t="shared" si="31"/>
        <v>0</v>
      </c>
      <c r="Z34" s="166">
        <f t="shared" si="31"/>
        <v>26033</v>
      </c>
      <c r="AA34" s="167">
        <f t="shared" si="31"/>
        <v>6033</v>
      </c>
      <c r="AB34" s="166">
        <f t="shared" si="31"/>
        <v>0</v>
      </c>
      <c r="AC34" s="167">
        <f t="shared" si="31"/>
        <v>0</v>
      </c>
      <c r="AD34" s="166">
        <f t="shared" ref="AD34:AE34" si="45">+AD35+AD36</f>
        <v>26033</v>
      </c>
      <c r="AE34" s="167">
        <f t="shared" si="45"/>
        <v>6033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7402</v>
      </c>
      <c r="B35" s="1">
        <f>INDEX(list!$A$728:$A$739,MATCH($F$4,DATE,0))</f>
        <v>5</v>
      </c>
      <c r="C35" s="1">
        <v>701</v>
      </c>
      <c r="D35" s="1" t="s">
        <v>1197</v>
      </c>
      <c r="E35" s="10" t="s">
        <v>8</v>
      </c>
      <c r="F35" s="6"/>
      <c r="G35" s="7"/>
      <c r="H35" s="6">
        <v>26033</v>
      </c>
      <c r="I35" s="7">
        <v>6033</v>
      </c>
      <c r="J35" s="6"/>
      <c r="K35" s="7"/>
      <c r="L35" s="6"/>
      <c r="M35" s="7"/>
      <c r="N35" s="6">
        <v>20026</v>
      </c>
      <c r="O35" s="7">
        <v>26</v>
      </c>
      <c r="P35" s="6"/>
      <c r="Q35" s="7"/>
      <c r="R35" s="6"/>
      <c r="S35" s="7"/>
      <c r="T35" s="6">
        <v>6007</v>
      </c>
      <c r="U35" s="7">
        <v>6007</v>
      </c>
      <c r="V35" s="6"/>
      <c r="W35" s="7"/>
      <c r="X35" s="171">
        <f t="shared" si="31"/>
        <v>0</v>
      </c>
      <c r="Y35" s="170">
        <f t="shared" si="31"/>
        <v>0</v>
      </c>
      <c r="Z35" s="171">
        <f t="shared" si="31"/>
        <v>26033</v>
      </c>
      <c r="AA35" s="170">
        <f t="shared" si="31"/>
        <v>6033</v>
      </c>
      <c r="AB35" s="171">
        <f t="shared" si="31"/>
        <v>0</v>
      </c>
      <c r="AC35" s="170">
        <f t="shared" si="31"/>
        <v>0</v>
      </c>
      <c r="AD35" s="171">
        <f>+X35+Z35+AB35</f>
        <v>26033</v>
      </c>
      <c r="AE35" s="172">
        <f>+Y35+AA35+AC35</f>
        <v>6033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7402</v>
      </c>
      <c r="B36" s="1">
        <f>INDEX(list!$A$728:$A$739,MATCH($F$4,DATE,0))</f>
        <v>5</v>
      </c>
      <c r="C36" s="1">
        <v>702</v>
      </c>
      <c r="D36" s="1" t="s">
        <v>1198</v>
      </c>
      <c r="E36" s="11" t="s">
        <v>9</v>
      </c>
      <c r="F36" s="12"/>
      <c r="G36" s="13"/>
      <c r="H36" s="12"/>
      <c r="I36" s="13"/>
      <c r="J36" s="12"/>
      <c r="K36" s="13"/>
      <c r="L36" s="12"/>
      <c r="M36" s="13"/>
      <c r="N36" s="12"/>
      <c r="O36" s="13"/>
      <c r="P36" s="12"/>
      <c r="Q36" s="13"/>
      <c r="R36" s="12"/>
      <c r="S36" s="13"/>
      <c r="T36" s="12"/>
      <c r="U36" s="13"/>
      <c r="V36" s="12"/>
      <c r="W36" s="13"/>
      <c r="X36" s="171">
        <f t="shared" ref="X36:AC46" si="47">+SUMIFS($L36:$W36,$L$10:$W$10,X$10)</f>
        <v>0</v>
      </c>
      <c r="Y36" s="170">
        <f t="shared" si="47"/>
        <v>0</v>
      </c>
      <c r="Z36" s="171">
        <f t="shared" si="47"/>
        <v>0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0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>
      <c r="A37" s="135" t="str">
        <f t="shared" si="9"/>
        <v>7402</v>
      </c>
      <c r="B37" s="1">
        <f>INDEX(list!$A$728:$A$739,MATCH($F$4,DATE,0))</f>
        <v>5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86819</v>
      </c>
      <c r="I37" s="149">
        <f t="shared" si="48"/>
        <v>83819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15773</v>
      </c>
      <c r="O37" s="9">
        <f t="shared" si="49"/>
        <v>12773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71046</v>
      </c>
      <c r="U37" s="9">
        <f t="shared" si="50"/>
        <v>71046</v>
      </c>
      <c r="V37" s="8">
        <f t="shared" si="50"/>
        <v>0</v>
      </c>
      <c r="W37" s="9">
        <f t="shared" si="50"/>
        <v>0</v>
      </c>
      <c r="X37" s="166">
        <f t="shared" si="47"/>
        <v>0</v>
      </c>
      <c r="Y37" s="167">
        <f t="shared" si="47"/>
        <v>0</v>
      </c>
      <c r="Z37" s="166">
        <f t="shared" si="47"/>
        <v>86819</v>
      </c>
      <c r="AA37" s="167">
        <f t="shared" si="47"/>
        <v>83819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86819</v>
      </c>
      <c r="AE37" s="167">
        <f t="shared" si="51"/>
        <v>83819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7402</v>
      </c>
      <c r="B38" s="1">
        <f>INDEX(list!$A$728:$A$739,MATCH($F$4,DATE,0))</f>
        <v>5</v>
      </c>
      <c r="C38" s="1">
        <v>801</v>
      </c>
      <c r="D38" s="1" t="s">
        <v>1200</v>
      </c>
      <c r="E38" s="10" t="s">
        <v>8</v>
      </c>
      <c r="F38" s="6"/>
      <c r="G38" s="7"/>
      <c r="H38" s="6">
        <v>60445</v>
      </c>
      <c r="I38" s="7">
        <v>57445</v>
      </c>
      <c r="J38" s="6"/>
      <c r="K38" s="7"/>
      <c r="L38" s="6"/>
      <c r="M38" s="7"/>
      <c r="N38" s="6">
        <v>15773</v>
      </c>
      <c r="O38" s="7">
        <v>12773</v>
      </c>
      <c r="P38" s="6"/>
      <c r="Q38" s="7"/>
      <c r="R38" s="6"/>
      <c r="S38" s="7"/>
      <c r="T38" s="6">
        <v>44672</v>
      </c>
      <c r="U38" s="7">
        <v>44672</v>
      </c>
      <c r="V38" s="6"/>
      <c r="W38" s="7"/>
      <c r="X38" s="171">
        <f t="shared" si="47"/>
        <v>0</v>
      </c>
      <c r="Y38" s="170">
        <f t="shared" si="47"/>
        <v>0</v>
      </c>
      <c r="Z38" s="171">
        <f t="shared" si="47"/>
        <v>60445</v>
      </c>
      <c r="AA38" s="170">
        <f t="shared" si="47"/>
        <v>57445</v>
      </c>
      <c r="AB38" s="171">
        <f t="shared" si="47"/>
        <v>0</v>
      </c>
      <c r="AC38" s="170">
        <f t="shared" si="47"/>
        <v>0</v>
      </c>
      <c r="AD38" s="171">
        <f>+X38+Z38+AB38</f>
        <v>60445</v>
      </c>
      <c r="AE38" s="172">
        <f>+Y38+AA38+AC38</f>
        <v>57445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7402</v>
      </c>
      <c r="B39" s="1">
        <f>INDEX(list!$A$728:$A$739,MATCH($F$4,DATE,0))</f>
        <v>5</v>
      </c>
      <c r="C39" s="1">
        <v>802</v>
      </c>
      <c r="D39" s="1" t="s">
        <v>1201</v>
      </c>
      <c r="E39" s="11" t="s">
        <v>9</v>
      </c>
      <c r="F39" s="12"/>
      <c r="G39" s="13"/>
      <c r="H39" s="12">
        <v>26374</v>
      </c>
      <c r="I39" s="13">
        <v>26374</v>
      </c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>
        <v>26374</v>
      </c>
      <c r="U39" s="13">
        <v>26374</v>
      </c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26374</v>
      </c>
      <c r="AA39" s="170">
        <f t="shared" si="47"/>
        <v>26374</v>
      </c>
      <c r="AB39" s="171">
        <f t="shared" si="47"/>
        <v>0</v>
      </c>
      <c r="AC39" s="170">
        <f t="shared" si="47"/>
        <v>0</v>
      </c>
      <c r="AD39" s="174">
        <f>+X39+Z39+AB39</f>
        <v>26374</v>
      </c>
      <c r="AE39" s="173">
        <f>+Y39+AA39+AC39</f>
        <v>26374</v>
      </c>
      <c r="AF39" s="174">
        <f>+(F39+H39+J39)-AD39</f>
        <v>0</v>
      </c>
      <c r="AG39" s="173">
        <f>+(G39+I39+K39)-AE39</f>
        <v>0</v>
      </c>
    </row>
    <row r="40" spans="1:33" ht="31.5">
      <c r="A40" s="135" t="str">
        <f t="shared" si="9"/>
        <v>7402</v>
      </c>
      <c r="B40" s="1">
        <f>INDEX(list!$A$728:$A$739,MATCH($F$4,DATE,0))</f>
        <v>5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7402</v>
      </c>
      <c r="B41" s="1">
        <f>INDEX(list!$A$728:$A$739,MATCH($F$4,DATE,0))</f>
        <v>5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7402</v>
      </c>
      <c r="B42" s="1">
        <f>INDEX(list!$A$728:$A$739,MATCH($F$4,DATE,0))</f>
        <v>5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1.5">
      <c r="A43" s="135" t="str">
        <f t="shared" si="9"/>
        <v>7402</v>
      </c>
      <c r="B43" s="1">
        <f>INDEX(list!$A$728:$A$739,MATCH($F$4,DATE,0))</f>
        <v>5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1">
        <f t="shared" si="47"/>
        <v>0</v>
      </c>
      <c r="Y43" s="170">
        <f t="shared" si="47"/>
        <v>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0</v>
      </c>
      <c r="AE43" s="167">
        <f t="shared" si="58"/>
        <v>0</v>
      </c>
      <c r="AF43" s="166">
        <f t="shared" si="59"/>
        <v>0</v>
      </c>
      <c r="AG43" s="167">
        <f t="shared" si="59"/>
        <v>0</v>
      </c>
    </row>
    <row r="44" spans="1:33" ht="31.5">
      <c r="A44" s="135" t="str">
        <f t="shared" si="9"/>
        <v>7402</v>
      </c>
      <c r="B44" s="1">
        <f>INDEX(list!$A$728:$A$739,MATCH($F$4,DATE,0))</f>
        <v>5</v>
      </c>
      <c r="C44" s="1">
        <v>11</v>
      </c>
      <c r="D44" s="1" t="s">
        <v>1206</v>
      </c>
      <c r="E44" s="151" t="s">
        <v>19</v>
      </c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0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0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5" thickBot="1">
      <c r="A45" s="135" t="str">
        <f t="shared" si="9"/>
        <v>7402</v>
      </c>
      <c r="B45" s="1">
        <f>INDEX(list!$A$728:$A$739,MATCH($F$4,DATE,0))</f>
        <v>5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5" thickBot="1">
      <c r="A46" s="135" t="str">
        <f>$F$2</f>
        <v>7402</v>
      </c>
      <c r="B46" s="1">
        <f>INDEX(list!$A$728:$A$739,MATCH($F$4,DATE,0))</f>
        <v>5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1159731</v>
      </c>
      <c r="G46" s="150">
        <f t="shared" ref="G46:AG46" si="60">+G43+G40+G37+G34+G31+G28+G25+G19+G22+G16+G44+G45</f>
        <v>312038</v>
      </c>
      <c r="H46" s="150">
        <f t="shared" si="60"/>
        <v>812596</v>
      </c>
      <c r="I46" s="150">
        <f t="shared" si="60"/>
        <v>574778</v>
      </c>
      <c r="J46" s="150">
        <f t="shared" si="60"/>
        <v>0</v>
      </c>
      <c r="K46" s="150">
        <f t="shared" si="60"/>
        <v>0</v>
      </c>
      <c r="L46" s="16">
        <f t="shared" si="60"/>
        <v>609325</v>
      </c>
      <c r="M46" s="16">
        <f t="shared" si="60"/>
        <v>115610</v>
      </c>
      <c r="N46" s="16">
        <f t="shared" si="60"/>
        <v>344465</v>
      </c>
      <c r="O46" s="16">
        <f t="shared" si="60"/>
        <v>106647</v>
      </c>
      <c r="P46" s="16">
        <f t="shared" si="60"/>
        <v>0</v>
      </c>
      <c r="Q46" s="16">
        <f t="shared" si="60"/>
        <v>0</v>
      </c>
      <c r="R46" s="16">
        <f t="shared" si="60"/>
        <v>522396</v>
      </c>
      <c r="S46" s="16">
        <f t="shared" si="60"/>
        <v>181669</v>
      </c>
      <c r="T46" s="16">
        <f t="shared" si="60"/>
        <v>468131</v>
      </c>
      <c r="U46" s="16">
        <f t="shared" si="60"/>
        <v>468131</v>
      </c>
      <c r="V46" s="16">
        <f t="shared" si="60"/>
        <v>0</v>
      </c>
      <c r="W46" s="16">
        <f t="shared" si="60"/>
        <v>0</v>
      </c>
      <c r="X46" s="168">
        <f t="shared" si="47"/>
        <v>1131721</v>
      </c>
      <c r="Y46" s="169">
        <f t="shared" si="47"/>
        <v>297279</v>
      </c>
      <c r="Z46" s="168">
        <f t="shared" si="47"/>
        <v>812596</v>
      </c>
      <c r="AA46" s="169">
        <f t="shared" si="47"/>
        <v>574778</v>
      </c>
      <c r="AB46" s="168">
        <f t="shared" si="47"/>
        <v>0</v>
      </c>
      <c r="AC46" s="169">
        <f t="shared" si="47"/>
        <v>0</v>
      </c>
      <c r="AD46" s="168">
        <f t="shared" si="60"/>
        <v>1944317</v>
      </c>
      <c r="AE46" s="169">
        <f t="shared" si="60"/>
        <v>872057</v>
      </c>
      <c r="AF46" s="168">
        <f t="shared" si="60"/>
        <v>28010</v>
      </c>
      <c r="AG46" s="169">
        <f t="shared" si="60"/>
        <v>14759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  <mergeCell ref="AF12:AF14"/>
    <mergeCell ref="AG13:AG14"/>
    <mergeCell ref="AB13:AB14"/>
    <mergeCell ref="Z13:Z14"/>
    <mergeCell ref="X13:X14"/>
    <mergeCell ref="R12:W12"/>
    <mergeCell ref="V13:V14"/>
    <mergeCell ref="T13:T14"/>
    <mergeCell ref="R13:R14"/>
    <mergeCell ref="AD13:AD14"/>
    <mergeCell ref="X12:AE12"/>
  </mergeCells>
  <conditionalFormatting sqref="G48 I48 K48 M48 O48 Q48 S48 U48 W48">
    <cfRule type="cellIs" dxfId="27" priority="72" operator="notEqual">
      <formula>"OK!"</formula>
    </cfRule>
    <cfRule type="cellIs" dxfId="26" priority="77" operator="equal">
      <formula>"OK!"</formula>
    </cfRule>
  </conditionalFormatting>
  <conditionalFormatting sqref="G5">
    <cfRule type="cellIs" dxfId="25" priority="83" operator="notEqual">
      <formula>"OK!"</formula>
    </cfRule>
    <cfRule type="cellIs" dxfId="24" priority="84" operator="equal">
      <formula>"OK!"</formula>
    </cfRule>
  </conditionalFormatting>
  <conditionalFormatting sqref="AA48">
    <cfRule type="cellIs" dxfId="23" priority="68" operator="notEqual">
      <formula>"OK!"</formula>
    </cfRule>
    <cfRule type="cellIs" dxfId="22" priority="69" operator="equal">
      <formula>"OK!"</formula>
    </cfRule>
  </conditionalFormatting>
  <conditionalFormatting sqref="Y48">
    <cfRule type="cellIs" dxfId="21" priority="66" operator="notEqual">
      <formula>"OK!"</formula>
    </cfRule>
    <cfRule type="cellIs" dxfId="20" priority="67" operator="equal">
      <formula>"OK!"</formula>
    </cfRule>
  </conditionalFormatting>
  <conditionalFormatting sqref="AC48">
    <cfRule type="cellIs" dxfId="19" priority="64" operator="notEqual">
      <formula>"OK!"</formula>
    </cfRule>
    <cfRule type="cellIs" dxfId="18" priority="65" operator="equal">
      <formula>"OK!"</formula>
    </cfRule>
  </conditionalFormatting>
  <conditionalFormatting sqref="AE48">
    <cfRule type="cellIs" dxfId="17" priority="62" operator="notEqual">
      <formula>"OK!"</formula>
    </cfRule>
    <cfRule type="cellIs" dxfId="16" priority="63" operator="equal">
      <formula>"OK!"</formula>
    </cfRule>
  </conditionalFormatting>
  <conditionalFormatting sqref="AD48">
    <cfRule type="cellIs" dxfId="15" priority="60" operator="notEqual">
      <formula>"OK!"</formula>
    </cfRule>
    <cfRule type="cellIs" dxfId="14" priority="61" operator="equal">
      <formula>"OK!"</formula>
    </cfRule>
  </conditionalFormatting>
  <conditionalFormatting sqref="F48">
    <cfRule type="cellIs" dxfId="13" priority="58" operator="notEqual">
      <formula>"OK!"</formula>
    </cfRule>
    <cfRule type="cellIs" dxfId="12" priority="59" operator="equal">
      <formula>"OK!"</formula>
    </cfRule>
  </conditionalFormatting>
  <conditionalFormatting sqref="G16:G45">
    <cfRule type="expression" dxfId="11" priority="45">
      <formula>G16&gt;F16</formula>
    </cfRule>
  </conditionalFormatting>
  <conditionalFormatting sqref="I16:I45">
    <cfRule type="expression" dxfId="10" priority="44">
      <formula>I16&gt;H16</formula>
    </cfRule>
  </conditionalFormatting>
  <conditionalFormatting sqref="K16:K45">
    <cfRule type="expression" dxfId="9" priority="43">
      <formula>K16&gt;J16</formula>
    </cfRule>
  </conditionalFormatting>
  <conditionalFormatting sqref="M16:M46">
    <cfRule type="expression" dxfId="8" priority="39">
      <formula>M16&gt;L16</formula>
    </cfRule>
  </conditionalFormatting>
  <conditionalFormatting sqref="O16:O46">
    <cfRule type="expression" dxfId="7" priority="37">
      <formula>O16&gt;N16</formula>
    </cfRule>
  </conditionalFormatting>
  <conditionalFormatting sqref="Q16:Q46">
    <cfRule type="expression" dxfId="6" priority="36">
      <formula>Q16&gt;P16</formula>
    </cfRule>
  </conditionalFormatting>
  <conditionalFormatting sqref="S16:S46">
    <cfRule type="expression" dxfId="5" priority="8">
      <formula>S16&gt;R16</formula>
    </cfRule>
  </conditionalFormatting>
  <conditionalFormatting sqref="U16:U46">
    <cfRule type="expression" dxfId="4" priority="7">
      <formula>U16&gt;T16</formula>
    </cfRule>
  </conditionalFormatting>
  <conditionalFormatting sqref="W16:W46">
    <cfRule type="expression" dxfId="3" priority="6">
      <formula>W16&gt;V16</formula>
    </cfRule>
  </conditionalFormatting>
  <conditionalFormatting sqref="AF5">
    <cfRule type="cellIs" dxfId="2" priority="3" operator="notEqual">
      <formula>"OK!"</formula>
    </cfRule>
    <cfRule type="cellIs" dxfId="1" priority="4" operator="equal">
      <formula>"OK!"</formula>
    </cfRule>
  </conditionalFormatting>
  <conditionalFormatting sqref="R13:W46">
    <cfRule type="expression" dxfId="0" priority="2">
      <formula>$R$9&gt;12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 xr:uid="{00000000-0002-0000-0000-000000000000}"/>
    <dataValidation type="list" allowBlank="1" showInputMessage="1" showErrorMessage="1" sqref="F4" xr:uid="{00000000-0002-0000-0000-000001000000}">
      <formula1>DATE</formula1>
    </dataValidation>
    <dataValidation type="list" allowBlank="1" showInputMessage="1" showErrorMessage="1" sqref="F2" xr:uid="{00000000-0002-0000-0000-000002000000}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 xr:uid="{00000000-0002-0000-0000-000003000000}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5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5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5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5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5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5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5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5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5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5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5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5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5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5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5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5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5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5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5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5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5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5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5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5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5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5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5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5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5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5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5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5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5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5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5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5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5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5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5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5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5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5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5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5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5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5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5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5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5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5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5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5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5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5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5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5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5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5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5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5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5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5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5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5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5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5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5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5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5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5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5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5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5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5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5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5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5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5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5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5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5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5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5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5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5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5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5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5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5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5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5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5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5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5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5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5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5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5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5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5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5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5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5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5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5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5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5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5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5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5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5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5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5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5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5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5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5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5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5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5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5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5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5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5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5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5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5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5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5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5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5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5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5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5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5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5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5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5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5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5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5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5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5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5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5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5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5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5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5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5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5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5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5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5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5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5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5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5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5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5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5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5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5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5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5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5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5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5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5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5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5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5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5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5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5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5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5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5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5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5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5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5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5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5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5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5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5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5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5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5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5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5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5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5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5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5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5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5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5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5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5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5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5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5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5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5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5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5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5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5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5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5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5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5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5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5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5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5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5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5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5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5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5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5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5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5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5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5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5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5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5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5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5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5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5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5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5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5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5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5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5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5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5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5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5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5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5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5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5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5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5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5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5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5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5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5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5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5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5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5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5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5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stefani stefani</cp:lastModifiedBy>
  <cp:lastPrinted>2025-03-04T13:30:11Z</cp:lastPrinted>
  <dcterms:created xsi:type="dcterms:W3CDTF">2025-03-04T11:38:16Z</dcterms:created>
  <dcterms:modified xsi:type="dcterms:W3CDTF">2026-06-08T13:22:43Z</dcterms:modified>
</cp:coreProperties>
</file>