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800" windowHeight="6465" firstSheet="4" activeTab="12"/>
  </bookViews>
  <sheets>
    <sheet name="Ф.Тотю " sheetId="25" r:id="rId1"/>
    <sheet name="Христо Смирненски" sheetId="26" r:id="rId2"/>
    <sheet name="Бузлуджа " sheetId="27" r:id="rId3"/>
    <sheet name="Васил Левски " sheetId="28" r:id="rId4"/>
    <sheet name="П. Евтимий " sheetId="30" r:id="rId5"/>
    <sheet name="Кольо Фичето " sheetId="31" r:id="rId6"/>
    <sheet name="Раковска" sheetId="32" r:id="rId7"/>
    <sheet name="В. Терешкова" sheetId="33" r:id="rId8"/>
    <sheet name="Надежда " sheetId="35" r:id="rId9"/>
    <sheet name="Петко Енев " sheetId="36" r:id="rId10"/>
    <sheet name="Невен " sheetId="37" r:id="rId11"/>
    <sheet name="Лозенец-юг " sheetId="38" r:id="rId12"/>
    <sheet name="Ал. Стамболийски " sheetId="42" r:id="rId13"/>
  </sheets>
  <definedNames>
    <definedName name="_xlnm.Print_Area" localSheetId="0">'Ф.Тотю '!$A$4:$I$17</definedName>
  </definedNames>
  <calcPr calcId="125725"/>
</workbook>
</file>

<file path=xl/calcChain.xml><?xml version="1.0" encoding="utf-8"?>
<calcChain xmlns="http://schemas.openxmlformats.org/spreadsheetml/2006/main">
  <c r="D8" i="42"/>
  <c r="D9"/>
  <c r="D10" i="37"/>
  <c r="D11"/>
  <c r="D7" i="36"/>
  <c r="D8"/>
  <c r="D7" i="33"/>
  <c r="D8"/>
  <c r="D8" i="32"/>
  <c r="D9"/>
  <c r="D8" i="31"/>
  <c r="D9"/>
  <c r="D8" i="30"/>
  <c r="D9"/>
  <c r="D7" i="28"/>
  <c r="D8"/>
  <c r="D7" i="27"/>
  <c r="D8"/>
  <c r="D7" i="25"/>
  <c r="D8"/>
  <c r="F6" l="1"/>
  <c r="F12" i="26" l="1"/>
  <c r="F13" l="1"/>
  <c r="F14" l="1"/>
  <c r="F12" i="33" l="1"/>
  <c r="F13" l="1"/>
  <c r="F14" s="1"/>
</calcChain>
</file>

<file path=xl/sharedStrings.xml><?xml version="1.0" encoding="utf-8"?>
<sst xmlns="http://schemas.openxmlformats.org/spreadsheetml/2006/main" count="308" uniqueCount="53">
  <si>
    <t>№</t>
  </si>
  <si>
    <t>м2</t>
  </si>
  <si>
    <t>Описание на строително-монтажни работи</t>
  </si>
  <si>
    <t>ед. Цена</t>
  </si>
  <si>
    <t>м3</t>
  </si>
  <si>
    <t>Изкоп на неподходящ материал, вкл. и превоз до 5 км.</t>
  </si>
  <si>
    <t>ед. мярка</t>
  </si>
  <si>
    <t>количество</t>
  </si>
  <si>
    <t>Обща цена</t>
  </si>
  <si>
    <t>Доставка и полагане на първи битумен разлив</t>
  </si>
  <si>
    <t>Доставка и полагане на неплътен асфалтобетон - 5 см., машинно</t>
  </si>
  <si>
    <t>Доставка и полагане на плътен асфалт - 4 см., машинно</t>
  </si>
  <si>
    <t>л.м.</t>
  </si>
  <si>
    <t>Повдигане на канализационни шахти /без вкл. капак/</t>
  </si>
  <si>
    <t>бр.</t>
  </si>
  <si>
    <t>Общо цена без ДДС:</t>
  </si>
  <si>
    <t>ДДС 20%:</t>
  </si>
  <si>
    <t>Общо цена с ДДС:</t>
  </si>
  <si>
    <t xml:space="preserve">Механизирано подравняване с грейдер и транспорт на неподходящ м-л до 5 км. </t>
  </si>
  <si>
    <t>Доставка, подравняване и уплътняване на трошен камък 0,63 - /5см./</t>
  </si>
  <si>
    <t>ед. цена</t>
  </si>
  <si>
    <t>Доставка и монтаж на напречни отводнителни решетки</t>
  </si>
  <si>
    <t>Доставка и монтаж на нови канализационни шахти, вкл. капаци</t>
  </si>
  <si>
    <t>Доставка и полагане на видими бетонови бордюри 50/25/15 см.</t>
  </si>
  <si>
    <t>Доставка и полагане на видими бордюри 50/25/15 см.</t>
  </si>
  <si>
    <t>Доставка и полагане на видими бетонови бордюри 50/25/12</t>
  </si>
  <si>
    <t>Фрезоване на повредена асфалтова настилка с дебелина до 8 см.</t>
  </si>
  <si>
    <t>Доставка и монтаж на линеен напречен дренаж клас С250 с чугунени решетки, вкл. улей от фазербетон с осигурителна фуга, стоманен кант, безболтова и събирателна шахта</t>
  </si>
  <si>
    <t>ед, цена</t>
  </si>
  <si>
    <r>
      <t>м</t>
    </r>
    <r>
      <rPr>
        <vertAlign val="superscript"/>
        <sz val="12"/>
        <color theme="1"/>
        <rFont val="Arial Narrow"/>
        <family val="2"/>
        <charset val="204"/>
      </rPr>
      <t>3</t>
    </r>
  </si>
  <si>
    <r>
      <t>м</t>
    </r>
    <r>
      <rPr>
        <vertAlign val="superscript"/>
        <sz val="12"/>
        <color theme="1"/>
        <rFont val="Arial Narrow"/>
        <family val="2"/>
        <charset val="204"/>
      </rPr>
      <t>2</t>
    </r>
  </si>
  <si>
    <t>Доставка, подравняване и уплътняване на трошен камък 0,63 - /20 см./</t>
  </si>
  <si>
    <t>Изкоп на неподходящ материал, вкл. и превоз до 5 км. - 25 см.</t>
  </si>
  <si>
    <t>Доставка и полагане на плътен асфалтобетон - 6 см., машинно</t>
  </si>
  <si>
    <t>Доставка, подравняване и уплътняване на трошен камък 0,63 - /20см./</t>
  </si>
  <si>
    <t>Доставка и полагане на плътен асфалтобетон -6 см., машинно</t>
  </si>
  <si>
    <t>Доставка и полагане на плътен асфалтобетон - 6см., машинно</t>
  </si>
  <si>
    <t>Обект: "Ремонт и рехабилитация на улична мрежа в община Гурково"</t>
  </si>
  <si>
    <t>Обособена позиция № 1: "Ремонт и рехабилитация на улична мрежа в гр. Гурково, община Гурково"</t>
  </si>
  <si>
    <t>Кандидат:</t>
  </si>
  <si>
    <t>Подобект: ул. "Филип Тотю" в град Гурково с идентификатор 18157.501.892 и 18157.501.923, от о.т. 81 до о.т. 161</t>
  </si>
  <si>
    <t>Подобект:  ул. "Христо Смирненски" в град Гурково с идентификатор 18157.501.417, от о.т. 22 до о.т. 23 и от о.т. 24 до о.т. 1021</t>
  </si>
  <si>
    <t>Подобект: ул. "Бузлуджа" в град Гурково с идентификатор 18157.501.891, от о.т. 75 до о.т. 79</t>
  </si>
  <si>
    <t>Подобект: ул. "Васил Левски" в град Гурково с идентификатор 18157.501.413, от о.т. 1019 до о.т. 25</t>
  </si>
  <si>
    <t>Подобект : ул. "Патриарх Евтимий" в град Гурково с идентификатор18157.501.896, от о.т. 1094 до о.т. 151</t>
  </si>
  <si>
    <t>Подобект : ул. "Кольо Фичето" в град Гурково с идентификатор 18157.501.747, от о.т. 1137 до о.т. 119</t>
  </si>
  <si>
    <t>Подобект : ул. "Раковска" в град Гурково с идентификатор 18157.501.926, от о.т. 164 до о.т. 166</t>
  </si>
  <si>
    <t>Подобект : ул. "Валентина Терешкова" в град Гурково с идентификатор 18157.501.924, от о.т. 152 до о.т. 162</t>
  </si>
  <si>
    <t>Подобект : ул. "Надежда" в град Гурково с идентификатор 18157.501.449, от о.т. 13 до о.т. 11</t>
  </si>
  <si>
    <t>Подобект : ул. "Петко Енев" в град Гурково с идентификатор 18157.501.793, от о.т. 1190 до о.т. 192</t>
  </si>
  <si>
    <t>Подобект : ул. "Невен" в град Гурково с идентификатор 18157.501.804, от о.т. 1191 до о.т. 1199</t>
  </si>
  <si>
    <t>Подобект : ул. "Лозенец-юг" в град Гурково с идентификатор18157.501.829, от о.т. 203 до о.т. 217</t>
  </si>
  <si>
    <t>Подобект: ул. "Александър Стамболийски" в град Гурково с идентификатор 18157.501.319, от о.т. 98 до о.т. 100</t>
  </si>
</sst>
</file>

<file path=xl/styles.xml><?xml version="1.0" encoding="utf-8"?>
<styleSheet xmlns="http://schemas.openxmlformats.org/spreadsheetml/2006/main">
  <numFmts count="4">
    <numFmt numFmtId="164" formatCode="#,##0.00\ &quot;лв.&quot;"/>
    <numFmt numFmtId="165" formatCode="_-* #,##0.00\ [$лв.-402]_-;\-* #,##0.00\ [$лв.-402]_-;_-* &quot;-&quot;??\ [$лв.-402]_-;_-@_-"/>
    <numFmt numFmtId="166" formatCode="0.0%"/>
    <numFmt numFmtId="167" formatCode="_-* #,##0.00\ &quot;лв&quot;_-;\-* #,##0.00\ &quot;лв&quot;_-;_-* &quot;-&quot;??\ &quot;лв&quot;_-;_-@_-"/>
  </numFmts>
  <fonts count="13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vertAlign val="superscript"/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9" fontId="3" fillId="0" borderId="0" applyFont="0" applyFill="0" applyBorder="0" applyAlignment="0" applyProtection="0"/>
    <xf numFmtId="167" fontId="12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17" xfId="0" applyFont="1" applyBorder="1" applyAlignment="1">
      <alignment wrapText="1"/>
    </xf>
    <xf numFmtId="0" fontId="6" fillId="0" borderId="3" xfId="0" applyFont="1" applyBorder="1" applyAlignment="1">
      <alignment horizontal="center"/>
    </xf>
    <xf numFmtId="0" fontId="6" fillId="0" borderId="18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8" xfId="0" applyFont="1" applyBorder="1"/>
    <xf numFmtId="0" fontId="6" fillId="0" borderId="18" xfId="0" applyFont="1" applyFill="1" applyBorder="1"/>
    <xf numFmtId="0" fontId="6" fillId="0" borderId="19" xfId="0" applyFont="1" applyBorder="1" applyAlignment="1">
      <alignment wrapText="1"/>
    </xf>
    <xf numFmtId="0" fontId="6" fillId="0" borderId="8" xfId="0" applyFont="1" applyBorder="1" applyAlignment="1">
      <alignment horizontal="center"/>
    </xf>
    <xf numFmtId="164" fontId="7" fillId="0" borderId="4" xfId="0" applyNumberFormat="1" applyFont="1" applyBorder="1"/>
    <xf numFmtId="164" fontId="7" fillId="0" borderId="6" xfId="0" applyNumberFormat="1" applyFont="1" applyBorder="1"/>
    <xf numFmtId="164" fontId="7" fillId="0" borderId="9" xfId="0" applyNumberFormat="1" applyFont="1" applyBorder="1"/>
    <xf numFmtId="164" fontId="7" fillId="0" borderId="0" xfId="0" applyNumberFormat="1" applyFont="1" applyBorder="1"/>
    <xf numFmtId="4" fontId="6" fillId="0" borderId="10" xfId="0" applyNumberFormat="1" applyFont="1" applyBorder="1" applyAlignment="1">
      <alignment horizontal="right"/>
    </xf>
    <xf numFmtId="4" fontId="6" fillId="0" borderId="11" xfId="0" applyNumberFormat="1" applyFont="1" applyBorder="1" applyAlignment="1">
      <alignment horizontal="right"/>
    </xf>
    <xf numFmtId="4" fontId="6" fillId="0" borderId="12" xfId="0" applyNumberFormat="1" applyFont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4" fontId="6" fillId="4" borderId="6" xfId="0" applyNumberFormat="1" applyFont="1" applyFill="1" applyBorder="1" applyAlignment="1">
      <alignment horizontal="right"/>
    </xf>
    <xf numFmtId="164" fontId="6" fillId="4" borderId="8" xfId="0" applyNumberFormat="1" applyFont="1" applyFill="1" applyBorder="1" applyAlignment="1">
      <alignment horizontal="right"/>
    </xf>
    <xf numFmtId="0" fontId="6" fillId="0" borderId="2" xfId="0" applyFont="1" applyBorder="1" applyAlignment="1">
      <alignment wrapText="1"/>
    </xf>
    <xf numFmtId="0" fontId="6" fillId="0" borderId="5" xfId="0" applyFont="1" applyBorder="1"/>
    <xf numFmtId="0" fontId="6" fillId="0" borderId="5" xfId="0" applyFont="1" applyBorder="1" applyAlignment="1">
      <alignment wrapText="1"/>
    </xf>
    <xf numFmtId="0" fontId="6" fillId="0" borderId="7" xfId="0" applyFont="1" applyBorder="1"/>
    <xf numFmtId="164" fontId="7" fillId="0" borderId="14" xfId="0" applyNumberFormat="1" applyFont="1" applyBorder="1"/>
    <xf numFmtId="164" fontId="6" fillId="0" borderId="3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6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10" fillId="4" borderId="1" xfId="1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6" fillId="0" borderId="8" xfId="0" applyNumberFormat="1" applyFont="1" applyBorder="1" applyAlignment="1">
      <alignment horizontal="right"/>
    </xf>
    <xf numFmtId="0" fontId="5" fillId="0" borderId="0" xfId="0" applyFont="1" applyAlignment="1"/>
    <xf numFmtId="0" fontId="6" fillId="0" borderId="17" xfId="0" applyFont="1" applyBorder="1"/>
    <xf numFmtId="164" fontId="6" fillId="0" borderId="15" xfId="0" applyNumberFormat="1" applyFont="1" applyBorder="1" applyAlignment="1">
      <alignment horizontal="right"/>
    </xf>
    <xf numFmtId="0" fontId="6" fillId="0" borderId="2" xfId="0" applyFont="1" applyBorder="1"/>
    <xf numFmtId="0" fontId="6" fillId="0" borderId="5" xfId="0" applyFont="1" applyFill="1" applyBorder="1"/>
    <xf numFmtId="165" fontId="6" fillId="0" borderId="3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center"/>
    </xf>
    <xf numFmtId="0" fontId="6" fillId="0" borderId="5" xfId="0" applyFont="1" applyFill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2" xfId="0" applyFont="1" applyFill="1" applyBorder="1" applyAlignment="1">
      <alignment wrapText="1"/>
    </xf>
    <xf numFmtId="4" fontId="6" fillId="0" borderId="0" xfId="0" applyNumberFormat="1" applyFont="1" applyAlignment="1">
      <alignment horizontal="right"/>
    </xf>
    <xf numFmtId="0" fontId="6" fillId="0" borderId="19" xfId="0" applyFont="1" applyBorder="1"/>
    <xf numFmtId="165" fontId="6" fillId="0" borderId="0" xfId="0" applyNumberFormat="1" applyFont="1"/>
    <xf numFmtId="165" fontId="6" fillId="0" borderId="0" xfId="0" applyNumberFormat="1" applyFont="1" applyBorder="1"/>
    <xf numFmtId="166" fontId="6" fillId="0" borderId="0" xfId="3" applyNumberFormat="1" applyFont="1"/>
    <xf numFmtId="9" fontId="6" fillId="0" borderId="0" xfId="3" applyFont="1"/>
    <xf numFmtId="164" fontId="6" fillId="0" borderId="9" xfId="0" applyNumberFormat="1" applyFont="1" applyBorder="1" applyAlignment="1">
      <alignment horizontal="right"/>
    </xf>
    <xf numFmtId="0" fontId="8" fillId="5" borderId="29" xfId="2" applyFont="1" applyFill="1" applyBorder="1" applyAlignment="1">
      <alignment horizontal="center"/>
    </xf>
    <xf numFmtId="0" fontId="8" fillId="5" borderId="28" xfId="2" applyFont="1" applyFill="1" applyBorder="1" applyAlignment="1">
      <alignment horizontal="center"/>
    </xf>
    <xf numFmtId="0" fontId="8" fillId="5" borderId="30" xfId="2" applyFont="1" applyFill="1" applyBorder="1" applyAlignment="1">
      <alignment horizontal="center"/>
    </xf>
    <xf numFmtId="0" fontId="8" fillId="5" borderId="20" xfId="2" applyFont="1" applyFill="1" applyBorder="1" applyAlignment="1">
      <alignment horizontal="right"/>
    </xf>
    <xf numFmtId="0" fontId="8" fillId="5" borderId="21" xfId="2" applyFont="1" applyFill="1" applyBorder="1" applyAlignment="1">
      <alignment horizontal="right"/>
    </xf>
    <xf numFmtId="0" fontId="8" fillId="5" borderId="22" xfId="2" applyFont="1" applyFill="1" applyBorder="1" applyAlignment="1">
      <alignment horizontal="right"/>
    </xf>
    <xf numFmtId="0" fontId="8" fillId="5" borderId="27" xfId="2" applyFont="1" applyFill="1" applyBorder="1" applyAlignment="1">
      <alignment horizontal="center"/>
    </xf>
    <xf numFmtId="0" fontId="8" fillId="5" borderId="13" xfId="2" applyFont="1" applyFill="1" applyBorder="1" applyAlignment="1">
      <alignment horizontal="center"/>
    </xf>
    <xf numFmtId="0" fontId="6" fillId="4" borderId="2" xfId="0" applyFont="1" applyFill="1" applyBorder="1" applyAlignment="1">
      <alignment wrapText="1"/>
    </xf>
    <xf numFmtId="0" fontId="6" fillId="4" borderId="3" xfId="0" applyFont="1" applyFill="1" applyBorder="1" applyAlignment="1">
      <alignment horizontal="center"/>
    </xf>
    <xf numFmtId="4" fontId="6" fillId="4" borderId="3" xfId="0" applyNumberFormat="1" applyFont="1" applyFill="1" applyBorder="1" applyAlignment="1">
      <alignment horizontal="right"/>
    </xf>
    <xf numFmtId="164" fontId="6" fillId="4" borderId="3" xfId="0" applyNumberFormat="1" applyFont="1" applyFill="1" applyBorder="1" applyAlignment="1">
      <alignment horizontal="right"/>
    </xf>
    <xf numFmtId="164" fontId="6" fillId="4" borderId="4" xfId="0" applyNumberFormat="1" applyFont="1" applyFill="1" applyBorder="1" applyAlignment="1">
      <alignment horizontal="right"/>
    </xf>
    <xf numFmtId="0" fontId="6" fillId="4" borderId="5" xfId="0" applyFont="1" applyFill="1" applyBorder="1"/>
    <xf numFmtId="0" fontId="6" fillId="4" borderId="1" xfId="0" applyFont="1" applyFill="1" applyBorder="1" applyAlignment="1">
      <alignment horizontal="center"/>
    </xf>
    <xf numFmtId="0" fontId="6" fillId="4" borderId="5" xfId="0" applyFont="1" applyFill="1" applyBorder="1" applyAlignment="1">
      <alignment wrapText="1"/>
    </xf>
    <xf numFmtId="4" fontId="6" fillId="4" borderId="1" xfId="0" applyNumberFormat="1" applyFont="1" applyFill="1" applyBorder="1" applyAlignment="1">
      <alignment horizontal="right"/>
    </xf>
    <xf numFmtId="0" fontId="6" fillId="4" borderId="7" xfId="0" applyFont="1" applyFill="1" applyBorder="1"/>
    <xf numFmtId="0" fontId="6" fillId="4" borderId="8" xfId="0" applyFont="1" applyFill="1" applyBorder="1" applyAlignment="1">
      <alignment horizontal="center"/>
    </xf>
    <xf numFmtId="4" fontId="6" fillId="4" borderId="8" xfId="0" applyNumberFormat="1" applyFont="1" applyFill="1" applyBorder="1" applyAlignment="1">
      <alignment horizontal="right"/>
    </xf>
    <xf numFmtId="0" fontId="5" fillId="0" borderId="0" xfId="0" applyFont="1" applyAlignment="1">
      <alignment wrapText="1"/>
    </xf>
    <xf numFmtId="0" fontId="8" fillId="5" borderId="13" xfId="2" applyFont="1" applyFill="1" applyBorder="1" applyAlignment="1">
      <alignment horizontal="center" wrapText="1"/>
    </xf>
    <xf numFmtId="164" fontId="6" fillId="0" borderId="3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33" xfId="0" applyNumberFormat="1" applyFont="1" applyBorder="1" applyAlignment="1">
      <alignment horizontal="right"/>
    </xf>
    <xf numFmtId="164" fontId="7" fillId="0" borderId="20" xfId="0" applyNumberFormat="1" applyFont="1" applyBorder="1"/>
    <xf numFmtId="164" fontId="7" fillId="0" borderId="21" xfId="0" applyNumberFormat="1" applyFont="1" applyBorder="1"/>
    <xf numFmtId="164" fontId="7" fillId="0" borderId="22" xfId="0" applyNumberFormat="1" applyFont="1" applyBorder="1"/>
    <xf numFmtId="0" fontId="10" fillId="5" borderId="20" xfId="2" applyFont="1" applyFill="1" applyBorder="1" applyAlignment="1">
      <alignment horizontal="right"/>
    </xf>
    <xf numFmtId="0" fontId="10" fillId="5" borderId="21" xfId="2" applyFont="1" applyFill="1" applyBorder="1" applyAlignment="1">
      <alignment horizontal="right"/>
    </xf>
    <xf numFmtId="0" fontId="10" fillId="5" borderId="22" xfId="2" applyFont="1" applyFill="1" applyBorder="1" applyAlignment="1">
      <alignment horizontal="right"/>
    </xf>
    <xf numFmtId="0" fontId="5" fillId="4" borderId="0" xfId="0" applyFont="1" applyFill="1"/>
    <xf numFmtId="0" fontId="8" fillId="5" borderId="34" xfId="2" applyFont="1" applyFill="1" applyBorder="1" applyAlignment="1">
      <alignment horizontal="right"/>
    </xf>
    <xf numFmtId="0" fontId="8" fillId="5" borderId="28" xfId="2" applyFont="1" applyFill="1" applyBorder="1" applyAlignment="1">
      <alignment horizontal="center" wrapText="1"/>
    </xf>
    <xf numFmtId="4" fontId="6" fillId="0" borderId="15" xfId="0" applyNumberFormat="1" applyFont="1" applyBorder="1" applyAlignment="1">
      <alignment horizontal="right"/>
    </xf>
    <xf numFmtId="164" fontId="6" fillId="0" borderId="14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5" borderId="23" xfId="0" applyFont="1" applyFill="1" applyBorder="1" applyAlignment="1">
      <alignment horizontal="left"/>
    </xf>
    <xf numFmtId="0" fontId="7" fillId="5" borderId="24" xfId="0" applyFont="1" applyFill="1" applyBorder="1" applyAlignment="1">
      <alignment horizontal="left"/>
    </xf>
    <xf numFmtId="0" fontId="7" fillId="5" borderId="25" xfId="0" applyFont="1" applyFill="1" applyBorder="1" applyAlignment="1">
      <alignment horizontal="left"/>
    </xf>
    <xf numFmtId="0" fontId="8" fillId="5" borderId="23" xfId="2" applyFont="1" applyFill="1" applyBorder="1" applyAlignment="1">
      <alignment horizontal="left"/>
    </xf>
    <xf numFmtId="0" fontId="8" fillId="5" borderId="24" xfId="2" applyFont="1" applyFill="1" applyBorder="1" applyAlignment="1">
      <alignment horizontal="left"/>
    </xf>
    <xf numFmtId="0" fontId="8" fillId="5" borderId="25" xfId="2" applyFont="1" applyFill="1" applyBorder="1" applyAlignment="1">
      <alignment horizontal="left"/>
    </xf>
    <xf numFmtId="0" fontId="8" fillId="5" borderId="23" xfId="2" applyFont="1" applyFill="1" applyBorder="1" applyAlignment="1">
      <alignment horizontal="left" wrapText="1"/>
    </xf>
    <xf numFmtId="0" fontId="8" fillId="5" borderId="24" xfId="2" applyFont="1" applyFill="1" applyBorder="1" applyAlignment="1">
      <alignment horizontal="left" wrapText="1"/>
    </xf>
    <xf numFmtId="0" fontId="8" fillId="5" borderId="26" xfId="2" applyFont="1" applyFill="1" applyBorder="1" applyAlignment="1">
      <alignment horizontal="left" wrapText="1"/>
    </xf>
    <xf numFmtId="0" fontId="8" fillId="5" borderId="31" xfId="2" applyFont="1" applyFill="1" applyBorder="1" applyAlignment="1">
      <alignment horizontal="left" wrapText="1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5" borderId="25" xfId="2" applyFont="1" applyFill="1" applyBorder="1" applyAlignment="1">
      <alignment horizontal="left" wrapText="1"/>
    </xf>
    <xf numFmtId="0" fontId="7" fillId="0" borderId="16" xfId="0" applyFont="1" applyBorder="1" applyAlignment="1">
      <alignment horizontal="right"/>
    </xf>
    <xf numFmtId="0" fontId="7" fillId="0" borderId="15" xfId="0" applyFont="1" applyBorder="1" applyAlignment="1">
      <alignment horizontal="right"/>
    </xf>
    <xf numFmtId="0" fontId="8" fillId="5" borderId="30" xfId="2" applyFont="1" applyFill="1" applyBorder="1" applyAlignment="1">
      <alignment horizontal="left" wrapText="1"/>
    </xf>
    <xf numFmtId="0" fontId="7" fillId="0" borderId="12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7" fillId="0" borderId="32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8" fillId="5" borderId="23" xfId="2" applyFont="1" applyFill="1" applyBorder="1" applyAlignment="1">
      <alignment wrapText="1"/>
    </xf>
    <xf numFmtId="0" fontId="8" fillId="5" borderId="24" xfId="2" applyFont="1" applyFill="1" applyBorder="1" applyAlignment="1">
      <alignment wrapText="1"/>
    </xf>
    <xf numFmtId="0" fontId="8" fillId="5" borderId="25" xfId="2" applyFont="1" applyFill="1" applyBorder="1" applyAlignment="1">
      <alignment wrapText="1"/>
    </xf>
    <xf numFmtId="0" fontId="8" fillId="5" borderId="30" xfId="2" applyFont="1" applyFill="1" applyBorder="1" applyAlignment="1">
      <alignment wrapText="1"/>
    </xf>
    <xf numFmtId="0" fontId="8" fillId="5" borderId="26" xfId="2" applyFont="1" applyFill="1" applyBorder="1" applyAlignment="1">
      <alignment wrapText="1"/>
    </xf>
    <xf numFmtId="0" fontId="8" fillId="5" borderId="31" xfId="2" applyFont="1" applyFill="1" applyBorder="1" applyAlignment="1">
      <alignment wrapText="1"/>
    </xf>
  </cellXfs>
  <cellStyles count="5">
    <cellStyle name="Currency 2" xfId="4"/>
    <cellStyle name="Добър" xfId="2" builtinId="26"/>
    <cellStyle name="Лош" xfId="1" builtinId="27"/>
    <cellStyle name="Нормален" xfId="0" builtinId="0"/>
    <cellStyle name="Процент" xfId="3" builtinId="5"/>
  </cellStyles>
  <dxfs count="0"/>
  <tableStyles count="0" defaultTableStyle="TableStyleMedium2" defaultPivotStyle="PivotStyleLight16"/>
  <colors>
    <mruColors>
      <color rgb="FF99FFCC"/>
      <color rgb="FFCCFF99"/>
      <color rgb="FFCCFFFF"/>
      <color rgb="FF99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23"/>
  <sheetViews>
    <sheetView workbookViewId="0">
      <selection activeCell="A4" sqref="A4:F4"/>
    </sheetView>
  </sheetViews>
  <sheetFormatPr defaultColWidth="8.7109375" defaultRowHeight="15.75"/>
  <cols>
    <col min="1" max="1" width="4.140625" style="3" customWidth="1"/>
    <col min="2" max="2" width="65.5703125" style="3" customWidth="1"/>
    <col min="3" max="3" width="12.28515625" style="3" customWidth="1"/>
    <col min="4" max="4" width="15.7109375" style="3" customWidth="1"/>
    <col min="5" max="5" width="13.5703125" style="3" customWidth="1"/>
    <col min="6" max="6" width="14.140625" style="3" customWidth="1"/>
    <col min="7" max="7" width="11.5703125" style="49" customWidth="1"/>
    <col min="8" max="8" width="10.42578125" style="3" hidden="1" customWidth="1"/>
    <col min="9" max="9" width="8.7109375" style="51"/>
    <col min="10" max="10" width="8.7109375" style="52"/>
    <col min="11" max="16384" width="8.7109375" style="3"/>
  </cols>
  <sheetData>
    <row r="1" spans="1:8" ht="16.5" thickBot="1"/>
    <row r="2" spans="1:8" ht="16.5" thickBot="1">
      <c r="A2" s="93" t="s">
        <v>37</v>
      </c>
      <c r="B2" s="94"/>
      <c r="C2" s="94"/>
      <c r="D2" s="94"/>
      <c r="E2" s="94"/>
      <c r="F2" s="95"/>
    </row>
    <row r="3" spans="1:8" ht="16.5" thickBot="1">
      <c r="A3" s="93" t="s">
        <v>38</v>
      </c>
      <c r="B3" s="94"/>
      <c r="C3" s="94"/>
      <c r="D3" s="94"/>
      <c r="E3" s="94"/>
      <c r="F3" s="95"/>
    </row>
    <row r="4" spans="1:8" ht="16.5" thickBot="1">
      <c r="A4" s="99" t="s">
        <v>40</v>
      </c>
      <c r="B4" s="100"/>
      <c r="C4" s="100"/>
      <c r="D4" s="100"/>
      <c r="E4" s="101"/>
      <c r="F4" s="102"/>
    </row>
    <row r="5" spans="1:8" ht="16.5" thickBot="1">
      <c r="A5" s="96" t="s">
        <v>39</v>
      </c>
      <c r="B5" s="97"/>
      <c r="C5" s="97"/>
      <c r="D5" s="97"/>
      <c r="E5" s="97"/>
      <c r="F5" s="98"/>
    </row>
    <row r="6" spans="1:8" ht="16.5" thickBot="1">
      <c r="A6" s="54" t="s">
        <v>0</v>
      </c>
      <c r="B6" s="55" t="s">
        <v>2</v>
      </c>
      <c r="C6" s="55" t="s">
        <v>6</v>
      </c>
      <c r="D6" s="56" t="s">
        <v>7</v>
      </c>
      <c r="E6" s="56" t="s">
        <v>28</v>
      </c>
      <c r="F6" s="55" t="e">
        <f>#REF!</f>
        <v>#REF!</v>
      </c>
      <c r="G6" s="50"/>
    </row>
    <row r="7" spans="1:8" ht="18.75">
      <c r="A7" s="57">
        <v>1</v>
      </c>
      <c r="B7" s="4" t="s">
        <v>32</v>
      </c>
      <c r="C7" s="5" t="s">
        <v>29</v>
      </c>
      <c r="D7" s="16">
        <f>+D10*0.25</f>
        <v>930.75</v>
      </c>
      <c r="E7" s="19"/>
      <c r="F7" s="20"/>
      <c r="G7" s="50"/>
      <c r="H7" s="49"/>
    </row>
    <row r="8" spans="1:8" ht="31.5">
      <c r="A8" s="58">
        <v>2</v>
      </c>
      <c r="B8" s="6" t="s">
        <v>31</v>
      </c>
      <c r="C8" s="7" t="s">
        <v>29</v>
      </c>
      <c r="D8" s="17">
        <f>+D10*0.2</f>
        <v>744.6</v>
      </c>
      <c r="E8" s="19"/>
      <c r="F8" s="20"/>
      <c r="G8" s="50"/>
      <c r="H8" s="49"/>
    </row>
    <row r="9" spans="1:8" ht="18.75">
      <c r="A9" s="58">
        <v>3</v>
      </c>
      <c r="B9" s="8" t="s">
        <v>9</v>
      </c>
      <c r="C9" s="7" t="s">
        <v>30</v>
      </c>
      <c r="D9" s="17">
        <v>3723</v>
      </c>
      <c r="E9" s="19"/>
      <c r="F9" s="20"/>
      <c r="G9" s="50"/>
      <c r="H9" s="49"/>
    </row>
    <row r="10" spans="1:8" ht="18.75">
      <c r="A10" s="58">
        <v>4</v>
      </c>
      <c r="B10" s="6" t="s">
        <v>10</v>
      </c>
      <c r="C10" s="7" t="s">
        <v>30</v>
      </c>
      <c r="D10" s="17">
        <v>3723</v>
      </c>
      <c r="E10" s="19"/>
      <c r="F10" s="20"/>
      <c r="G10" s="50"/>
      <c r="H10" s="49"/>
    </row>
    <row r="11" spans="1:8" ht="18.75">
      <c r="A11" s="58">
        <v>5</v>
      </c>
      <c r="B11" s="8" t="s">
        <v>11</v>
      </c>
      <c r="C11" s="7" t="s">
        <v>30</v>
      </c>
      <c r="D11" s="17">
        <v>3723</v>
      </c>
      <c r="E11" s="19"/>
      <c r="F11" s="20"/>
      <c r="G11" s="50"/>
      <c r="H11" s="49"/>
    </row>
    <row r="12" spans="1:8">
      <c r="A12" s="58">
        <v>6</v>
      </c>
      <c r="B12" s="9" t="s">
        <v>24</v>
      </c>
      <c r="C12" s="7" t="s">
        <v>12</v>
      </c>
      <c r="D12" s="17">
        <v>60</v>
      </c>
      <c r="E12" s="19"/>
      <c r="F12" s="20"/>
      <c r="G12" s="50"/>
      <c r="H12" s="49"/>
    </row>
    <row r="13" spans="1:8">
      <c r="A13" s="58">
        <v>7</v>
      </c>
      <c r="B13" s="8" t="s">
        <v>13</v>
      </c>
      <c r="C13" s="7" t="s">
        <v>14</v>
      </c>
      <c r="D13" s="17">
        <v>7</v>
      </c>
      <c r="E13" s="19"/>
      <c r="F13" s="20"/>
      <c r="G13" s="50"/>
      <c r="H13" s="49"/>
    </row>
    <row r="14" spans="1:8" ht="51.95" customHeight="1" thickBot="1">
      <c r="A14" s="59">
        <v>8</v>
      </c>
      <c r="B14" s="10" t="s">
        <v>27</v>
      </c>
      <c r="C14" s="11" t="s">
        <v>12</v>
      </c>
      <c r="D14" s="18">
        <v>12</v>
      </c>
      <c r="E14" s="21"/>
      <c r="F14" s="20"/>
      <c r="G14" s="50"/>
      <c r="H14" s="49"/>
    </row>
    <row r="15" spans="1:8">
      <c r="C15" s="103" t="s">
        <v>15</v>
      </c>
      <c r="D15" s="104"/>
      <c r="E15" s="104"/>
      <c r="F15" s="12"/>
    </row>
    <row r="16" spans="1:8">
      <c r="C16" s="105" t="s">
        <v>16</v>
      </c>
      <c r="D16" s="106"/>
      <c r="E16" s="106"/>
      <c r="F16" s="13"/>
    </row>
    <row r="17" spans="2:10" ht="16.5" thickBot="1">
      <c r="C17" s="90" t="s">
        <v>17</v>
      </c>
      <c r="D17" s="91"/>
      <c r="E17" s="91"/>
      <c r="F17" s="14"/>
    </row>
    <row r="18" spans="2:10">
      <c r="C18" s="92"/>
      <c r="D18" s="92"/>
      <c r="E18" s="92"/>
      <c r="F18" s="15"/>
    </row>
    <row r="19" spans="2:10">
      <c r="C19" s="92"/>
      <c r="D19" s="92"/>
      <c r="E19" s="92"/>
      <c r="F19" s="15"/>
    </row>
    <row r="20" spans="2:10" ht="20.25" customHeight="1">
      <c r="B20" s="51"/>
      <c r="C20" s="52"/>
      <c r="G20" s="3"/>
      <c r="I20" s="3"/>
      <c r="J20" s="3"/>
    </row>
    <row r="21" spans="2:10" ht="15.75" customHeight="1">
      <c r="B21" s="51"/>
      <c r="C21" s="52"/>
      <c r="G21" s="3"/>
      <c r="I21" s="3"/>
      <c r="J21" s="3"/>
    </row>
    <row r="22" spans="2:10" ht="20.25" customHeight="1">
      <c r="B22" s="51"/>
      <c r="C22" s="52"/>
      <c r="G22" s="3"/>
      <c r="I22" s="3"/>
      <c r="J22" s="3"/>
    </row>
    <row r="23" spans="2:10">
      <c r="B23" s="51"/>
      <c r="C23" s="52"/>
      <c r="G23" s="3"/>
      <c r="I23" s="3"/>
      <c r="J23" s="3"/>
    </row>
  </sheetData>
  <mergeCells count="9">
    <mergeCell ref="C17:E17"/>
    <mergeCell ref="C18:E18"/>
    <mergeCell ref="C19:E19"/>
    <mergeCell ref="A2:F2"/>
    <mergeCell ref="A5:F5"/>
    <mergeCell ref="A4:F4"/>
    <mergeCell ref="C15:E15"/>
    <mergeCell ref="C16:E16"/>
    <mergeCell ref="A3:F3"/>
  </mergeCells>
  <printOptions horizontalCentered="1"/>
  <pageMargins left="0.31496062992125984" right="0.31496062992125984" top="0.74803149606299213" bottom="0.55118110236220474" header="0.31496062992125984" footer="0.31496062992125984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F14"/>
  <sheetViews>
    <sheetView workbookViewId="0">
      <selection activeCell="A4" sqref="A4:F4"/>
    </sheetView>
  </sheetViews>
  <sheetFormatPr defaultColWidth="8.7109375" defaultRowHeight="15.75"/>
  <cols>
    <col min="1" max="1" width="3.5703125" style="3" customWidth="1"/>
    <col min="2" max="2" width="74.140625" style="3" customWidth="1"/>
    <col min="3" max="3" width="10" style="3" customWidth="1"/>
    <col min="4" max="4" width="11.28515625" style="3" customWidth="1"/>
    <col min="5" max="5" width="13.28515625" style="3" customWidth="1"/>
    <col min="6" max="6" width="16.5703125" style="3" customWidth="1"/>
    <col min="7" max="16384" width="8.7109375" style="3"/>
  </cols>
  <sheetData>
    <row r="1" spans="1:6" ht="16.5" thickBot="1"/>
    <row r="2" spans="1:6" ht="16.5" thickBot="1">
      <c r="A2" s="93" t="s">
        <v>37</v>
      </c>
      <c r="B2" s="94"/>
      <c r="C2" s="94"/>
      <c r="D2" s="94"/>
      <c r="E2" s="94"/>
      <c r="F2" s="95"/>
    </row>
    <row r="3" spans="1:6" ht="16.5" customHeight="1" thickBot="1">
      <c r="A3" s="93" t="s">
        <v>38</v>
      </c>
      <c r="B3" s="94"/>
      <c r="C3" s="94"/>
      <c r="D3" s="94"/>
      <c r="E3" s="94"/>
      <c r="F3" s="95"/>
    </row>
    <row r="4" spans="1:6" ht="16.5" customHeight="1" thickBot="1">
      <c r="A4" s="99" t="s">
        <v>41</v>
      </c>
      <c r="B4" s="100"/>
      <c r="C4" s="100"/>
      <c r="D4" s="100"/>
      <c r="E4" s="100"/>
      <c r="F4" s="107"/>
    </row>
    <row r="5" spans="1:6" ht="16.5" customHeight="1" thickBot="1">
      <c r="A5" s="99" t="s">
        <v>39</v>
      </c>
      <c r="B5" s="100"/>
      <c r="C5" s="100"/>
      <c r="D5" s="100"/>
      <c r="E5" s="100"/>
      <c r="F5" s="107"/>
    </row>
    <row r="6" spans="1:6" ht="16.5" thickBot="1">
      <c r="A6" s="60" t="s">
        <v>0</v>
      </c>
      <c r="B6" s="61" t="s">
        <v>2</v>
      </c>
      <c r="C6" s="61" t="s">
        <v>6</v>
      </c>
      <c r="D6" s="61" t="s">
        <v>7</v>
      </c>
      <c r="E6" s="61" t="s">
        <v>3</v>
      </c>
      <c r="F6" s="61" t="s">
        <v>8</v>
      </c>
    </row>
    <row r="7" spans="1:6" ht="31.5">
      <c r="A7" s="58">
        <v>1</v>
      </c>
      <c r="B7" s="62" t="s">
        <v>18</v>
      </c>
      <c r="C7" s="63" t="s">
        <v>29</v>
      </c>
      <c r="D7" s="64">
        <v>39.450000000000003</v>
      </c>
      <c r="E7" s="65"/>
      <c r="F7" s="66"/>
    </row>
    <row r="8" spans="1:6" ht="15.75" customHeight="1">
      <c r="A8" s="58">
        <v>2</v>
      </c>
      <c r="B8" s="67" t="s">
        <v>13</v>
      </c>
      <c r="C8" s="68" t="s">
        <v>14</v>
      </c>
      <c r="D8" s="33">
        <v>3</v>
      </c>
      <c r="E8" s="19"/>
      <c r="F8" s="20"/>
    </row>
    <row r="9" spans="1:6" ht="18.75">
      <c r="A9" s="58">
        <v>3</v>
      </c>
      <c r="B9" s="69" t="s">
        <v>19</v>
      </c>
      <c r="C9" s="68" t="s">
        <v>29</v>
      </c>
      <c r="D9" s="70">
        <v>39.450000000000003</v>
      </c>
      <c r="E9" s="19"/>
      <c r="F9" s="20"/>
    </row>
    <row r="10" spans="1:6" ht="18.75">
      <c r="A10" s="58">
        <v>4</v>
      </c>
      <c r="B10" s="67" t="s">
        <v>9</v>
      </c>
      <c r="C10" s="68" t="s">
        <v>30</v>
      </c>
      <c r="D10" s="70">
        <v>789</v>
      </c>
      <c r="E10" s="19"/>
      <c r="F10" s="20"/>
    </row>
    <row r="11" spans="1:6" ht="19.5" thickBot="1">
      <c r="A11" s="58">
        <v>5</v>
      </c>
      <c r="B11" s="71" t="s">
        <v>33</v>
      </c>
      <c r="C11" s="72" t="s">
        <v>30</v>
      </c>
      <c r="D11" s="73">
        <v>789</v>
      </c>
      <c r="E11" s="21"/>
      <c r="F11" s="20"/>
    </row>
    <row r="12" spans="1:6">
      <c r="C12" s="108" t="s">
        <v>15</v>
      </c>
      <c r="D12" s="109"/>
      <c r="E12" s="109"/>
      <c r="F12" s="26">
        <f>SUM(F7:F11)</f>
        <v>0</v>
      </c>
    </row>
    <row r="13" spans="1:6">
      <c r="C13" s="105" t="s">
        <v>16</v>
      </c>
      <c r="D13" s="106"/>
      <c r="E13" s="106"/>
      <c r="F13" s="13">
        <f>F12*20%</f>
        <v>0</v>
      </c>
    </row>
    <row r="14" spans="1:6" ht="16.5" thickBot="1">
      <c r="C14" s="90" t="s">
        <v>17</v>
      </c>
      <c r="D14" s="91"/>
      <c r="E14" s="91"/>
      <c r="F14" s="14">
        <f>F12+F13</f>
        <v>0</v>
      </c>
    </row>
  </sheetData>
  <mergeCells count="7">
    <mergeCell ref="C14:E14"/>
    <mergeCell ref="A2:F2"/>
    <mergeCell ref="A3:F3"/>
    <mergeCell ref="A4:F4"/>
    <mergeCell ref="C12:E12"/>
    <mergeCell ref="C13:E13"/>
    <mergeCell ref="A5:F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F15"/>
  <sheetViews>
    <sheetView zoomScaleNormal="100" workbookViewId="0">
      <selection activeCell="A4" sqref="A4:F4"/>
    </sheetView>
  </sheetViews>
  <sheetFormatPr defaultColWidth="8.7109375" defaultRowHeight="16.5"/>
  <cols>
    <col min="1" max="1" width="3.140625" style="2" customWidth="1"/>
    <col min="2" max="2" width="84.42578125" style="2" customWidth="1"/>
    <col min="3" max="3" width="8.85546875" style="2" customWidth="1"/>
    <col min="4" max="4" width="13.42578125" style="2" customWidth="1"/>
    <col min="5" max="5" width="11.42578125" style="2" customWidth="1"/>
    <col min="6" max="6" width="15.5703125" style="2" customWidth="1"/>
    <col min="7" max="16384" width="8.7109375" style="2"/>
  </cols>
  <sheetData>
    <row r="1" spans="1:6" ht="19.5" thickBot="1">
      <c r="A1" s="1"/>
      <c r="B1" s="1"/>
      <c r="C1" s="1"/>
      <c r="D1" s="1"/>
      <c r="E1" s="1"/>
      <c r="F1" s="1"/>
    </row>
    <row r="2" spans="1:6" ht="17.25" thickBot="1">
      <c r="A2" s="93" t="s">
        <v>37</v>
      </c>
      <c r="B2" s="94"/>
      <c r="C2" s="94"/>
      <c r="D2" s="94"/>
      <c r="E2" s="94"/>
      <c r="F2" s="95"/>
    </row>
    <row r="3" spans="1:6" ht="17.25" thickBot="1">
      <c r="A3" s="93" t="s">
        <v>38</v>
      </c>
      <c r="B3" s="94"/>
      <c r="C3" s="94"/>
      <c r="D3" s="94"/>
      <c r="E3" s="94"/>
      <c r="F3" s="95"/>
    </row>
    <row r="4" spans="1:6" s="74" customFormat="1" ht="16.5" customHeight="1" thickBot="1">
      <c r="A4" s="99" t="s">
        <v>42</v>
      </c>
      <c r="B4" s="100"/>
      <c r="C4" s="100"/>
      <c r="D4" s="100"/>
      <c r="E4" s="100"/>
      <c r="F4" s="107"/>
    </row>
    <row r="5" spans="1:6" s="74" customFormat="1" ht="16.5" customHeight="1" thickBot="1">
      <c r="A5" s="99" t="s">
        <v>39</v>
      </c>
      <c r="B5" s="100"/>
      <c r="C5" s="100"/>
      <c r="D5" s="100"/>
      <c r="E5" s="100"/>
      <c r="F5" s="107"/>
    </row>
    <row r="6" spans="1:6" s="3" customFormat="1" ht="32.25" thickBot="1">
      <c r="A6" s="60" t="s">
        <v>0</v>
      </c>
      <c r="B6" s="61" t="s">
        <v>2</v>
      </c>
      <c r="C6" s="75" t="s">
        <v>6</v>
      </c>
      <c r="D6" s="61" t="s">
        <v>7</v>
      </c>
      <c r="E6" s="75" t="s">
        <v>3</v>
      </c>
      <c r="F6" s="75" t="s">
        <v>8</v>
      </c>
    </row>
    <row r="7" spans="1:6" s="3" customFormat="1" ht="18.75">
      <c r="A7" s="57">
        <v>1</v>
      </c>
      <c r="B7" s="39" t="s">
        <v>5</v>
      </c>
      <c r="C7" s="5" t="s">
        <v>29</v>
      </c>
      <c r="D7" s="32">
        <f>+ROUND(D9*0.25,2)</f>
        <v>197.5</v>
      </c>
      <c r="E7" s="76"/>
      <c r="F7" s="28"/>
    </row>
    <row r="8" spans="1:6" s="3" customFormat="1" ht="18.75">
      <c r="A8" s="58">
        <v>2</v>
      </c>
      <c r="B8" s="23" t="s">
        <v>34</v>
      </c>
      <c r="C8" s="7" t="s">
        <v>29</v>
      </c>
      <c r="D8" s="34">
        <f>+ROUND(D9*0.2,2)</f>
        <v>158</v>
      </c>
      <c r="E8" s="77"/>
      <c r="F8" s="30"/>
    </row>
    <row r="9" spans="1:6" s="3" customFormat="1" ht="18.75">
      <c r="A9" s="58">
        <v>3</v>
      </c>
      <c r="B9" s="23" t="s">
        <v>9</v>
      </c>
      <c r="C9" s="7" t="s">
        <v>30</v>
      </c>
      <c r="D9" s="34">
        <v>790</v>
      </c>
      <c r="E9" s="77"/>
      <c r="F9" s="30"/>
    </row>
    <row r="10" spans="1:6" s="3" customFormat="1" ht="19.5" thickBot="1">
      <c r="A10" s="58">
        <v>4</v>
      </c>
      <c r="B10" s="25" t="s">
        <v>33</v>
      </c>
      <c r="C10" s="11" t="s">
        <v>30</v>
      </c>
      <c r="D10" s="35">
        <v>790</v>
      </c>
      <c r="E10" s="77"/>
      <c r="F10" s="30"/>
    </row>
    <row r="11" spans="1:6">
      <c r="A11" s="3"/>
      <c r="B11" s="3"/>
      <c r="C11" s="108" t="s">
        <v>15</v>
      </c>
      <c r="D11" s="109"/>
      <c r="E11" s="109"/>
      <c r="F11" s="26"/>
    </row>
    <row r="12" spans="1:6">
      <c r="A12" s="3"/>
      <c r="B12" s="3"/>
      <c r="C12" s="105" t="s">
        <v>16</v>
      </c>
      <c r="D12" s="106"/>
      <c r="E12" s="106"/>
      <c r="F12" s="13"/>
    </row>
    <row r="13" spans="1:6" ht="17.25" thickBot="1">
      <c r="A13" s="3"/>
      <c r="B13" s="3"/>
      <c r="C13" s="90" t="s">
        <v>17</v>
      </c>
      <c r="D13" s="91"/>
      <c r="E13" s="91"/>
      <c r="F13" s="14"/>
    </row>
    <row r="14" spans="1:6">
      <c r="A14" s="3"/>
      <c r="B14" s="3"/>
      <c r="C14" s="3"/>
      <c r="D14" s="3"/>
      <c r="E14" s="3"/>
      <c r="F14" s="3"/>
    </row>
    <row r="15" spans="1:6" ht="18.75">
      <c r="A15" s="1"/>
      <c r="B15" s="1"/>
      <c r="C15" s="1"/>
      <c r="D15" s="1"/>
      <c r="E15" s="1"/>
      <c r="F15" s="1"/>
    </row>
  </sheetData>
  <mergeCells count="7">
    <mergeCell ref="C13:E13"/>
    <mergeCell ref="A2:F2"/>
    <mergeCell ref="A3:F3"/>
    <mergeCell ref="A4:F4"/>
    <mergeCell ref="C11:E11"/>
    <mergeCell ref="C12:E12"/>
    <mergeCell ref="A5:F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F17"/>
  <sheetViews>
    <sheetView workbookViewId="0">
      <selection activeCell="A4" sqref="A4:F4"/>
    </sheetView>
  </sheetViews>
  <sheetFormatPr defaultColWidth="8.7109375" defaultRowHeight="16.5"/>
  <cols>
    <col min="1" max="1" width="3.7109375" style="2" customWidth="1"/>
    <col min="2" max="2" width="69.28515625" style="2" customWidth="1"/>
    <col min="3" max="3" width="12.140625" style="2" customWidth="1"/>
    <col min="4" max="4" width="14.140625" style="2" customWidth="1"/>
    <col min="5" max="5" width="13.28515625" style="2" customWidth="1"/>
    <col min="6" max="6" width="16.7109375" style="2" customWidth="1"/>
    <col min="7" max="16384" width="8.7109375" style="2"/>
  </cols>
  <sheetData>
    <row r="1" spans="1:6" ht="17.25" thickBot="1"/>
    <row r="2" spans="1:6" ht="17.25" thickBot="1">
      <c r="A2" s="93" t="s">
        <v>37</v>
      </c>
      <c r="B2" s="94"/>
      <c r="C2" s="94"/>
      <c r="D2" s="94"/>
      <c r="E2" s="94"/>
      <c r="F2" s="95"/>
    </row>
    <row r="3" spans="1:6" ht="17.25" thickBot="1">
      <c r="A3" s="93" t="s">
        <v>38</v>
      </c>
      <c r="B3" s="94"/>
      <c r="C3" s="94"/>
      <c r="D3" s="94"/>
      <c r="E3" s="94"/>
      <c r="F3" s="95"/>
    </row>
    <row r="4" spans="1:6" ht="16.5" customHeight="1" thickBot="1">
      <c r="A4" s="99" t="s">
        <v>43</v>
      </c>
      <c r="B4" s="100"/>
      <c r="C4" s="100"/>
      <c r="D4" s="100"/>
      <c r="E4" s="100"/>
      <c r="F4" s="107"/>
    </row>
    <row r="5" spans="1:6" ht="16.5" customHeight="1" thickBot="1">
      <c r="A5" s="110" t="s">
        <v>39</v>
      </c>
      <c r="B5" s="101"/>
      <c r="C5" s="101"/>
      <c r="D5" s="101"/>
      <c r="E5" s="101"/>
      <c r="F5" s="102"/>
    </row>
    <row r="6" spans="1:6" ht="17.25" thickBot="1">
      <c r="A6" s="54" t="s">
        <v>0</v>
      </c>
      <c r="B6" s="55" t="s">
        <v>2</v>
      </c>
      <c r="C6" s="55" t="s">
        <v>6</v>
      </c>
      <c r="D6" s="55" t="s">
        <v>7</v>
      </c>
      <c r="E6" s="55" t="s">
        <v>20</v>
      </c>
      <c r="F6" s="55" t="s">
        <v>8</v>
      </c>
    </row>
    <row r="7" spans="1:6" ht="20.100000000000001" customHeight="1">
      <c r="A7" s="57">
        <v>1</v>
      </c>
      <c r="B7" s="39" t="s">
        <v>5</v>
      </c>
      <c r="C7" s="5" t="s">
        <v>29</v>
      </c>
      <c r="D7" s="32">
        <f>+ROUND(D10*0.25,2)</f>
        <v>185</v>
      </c>
      <c r="E7" s="27"/>
      <c r="F7" s="30"/>
    </row>
    <row r="8" spans="1:6" ht="20.100000000000001" customHeight="1">
      <c r="A8" s="58">
        <v>2</v>
      </c>
      <c r="B8" s="24" t="s">
        <v>31</v>
      </c>
      <c r="C8" s="7" t="s">
        <v>29</v>
      </c>
      <c r="D8" s="34">
        <f>+ROUND(D10*0.2,2)</f>
        <v>148</v>
      </c>
      <c r="E8" s="29"/>
      <c r="F8" s="30"/>
    </row>
    <row r="9" spans="1:6" ht="20.100000000000001" customHeight="1">
      <c r="A9" s="58">
        <v>3</v>
      </c>
      <c r="B9" s="44" t="s">
        <v>23</v>
      </c>
      <c r="C9" s="7" t="s">
        <v>12</v>
      </c>
      <c r="D9" s="34">
        <v>25</v>
      </c>
      <c r="E9" s="29"/>
      <c r="F9" s="30"/>
    </row>
    <row r="10" spans="1:6" ht="20.100000000000001" customHeight="1">
      <c r="A10" s="58">
        <v>4</v>
      </c>
      <c r="B10" s="23" t="s">
        <v>9</v>
      </c>
      <c r="C10" s="7" t="s">
        <v>30</v>
      </c>
      <c r="D10" s="34">
        <v>740</v>
      </c>
      <c r="E10" s="29"/>
      <c r="F10" s="30"/>
    </row>
    <row r="11" spans="1:6" ht="20.100000000000001" customHeight="1">
      <c r="A11" s="58">
        <v>5</v>
      </c>
      <c r="B11" s="23" t="s">
        <v>13</v>
      </c>
      <c r="C11" s="7" t="s">
        <v>14</v>
      </c>
      <c r="D11" s="34">
        <v>3</v>
      </c>
      <c r="E11" s="29"/>
      <c r="F11" s="30"/>
    </row>
    <row r="12" spans="1:6" ht="20.100000000000001" customHeight="1" thickBot="1">
      <c r="A12" s="59">
        <v>6</v>
      </c>
      <c r="B12" s="45" t="s">
        <v>33</v>
      </c>
      <c r="C12" s="11" t="s">
        <v>30</v>
      </c>
      <c r="D12" s="35">
        <v>740</v>
      </c>
      <c r="E12" s="31"/>
      <c r="F12" s="30"/>
    </row>
    <row r="13" spans="1:6">
      <c r="A13" s="3"/>
      <c r="B13" s="3"/>
      <c r="C13" s="108" t="s">
        <v>15</v>
      </c>
      <c r="D13" s="109"/>
      <c r="E13" s="109"/>
      <c r="F13" s="26"/>
    </row>
    <row r="14" spans="1:6">
      <c r="A14" s="3"/>
      <c r="B14" s="3"/>
      <c r="C14" s="105" t="s">
        <v>16</v>
      </c>
      <c r="D14" s="106"/>
      <c r="E14" s="106"/>
      <c r="F14" s="13"/>
    </row>
    <row r="15" spans="1:6" ht="17.25" thickBot="1">
      <c r="A15" s="3"/>
      <c r="B15" s="3"/>
      <c r="C15" s="90" t="s">
        <v>17</v>
      </c>
      <c r="D15" s="91"/>
      <c r="E15" s="91"/>
      <c r="F15" s="14"/>
    </row>
    <row r="16" spans="1:6">
      <c r="A16" s="3"/>
      <c r="B16" s="3"/>
      <c r="C16" s="3"/>
      <c r="D16" s="3"/>
      <c r="E16" s="3"/>
      <c r="F16" s="3"/>
    </row>
    <row r="17" spans="1:6" ht="18.75">
      <c r="A17" s="1"/>
      <c r="B17" s="1"/>
      <c r="C17" s="1"/>
      <c r="D17" s="1"/>
      <c r="E17" s="1"/>
      <c r="F17" s="1"/>
    </row>
  </sheetData>
  <mergeCells count="7">
    <mergeCell ref="C15:E15"/>
    <mergeCell ref="A2:F2"/>
    <mergeCell ref="A3:F3"/>
    <mergeCell ref="A4:F4"/>
    <mergeCell ref="C13:E13"/>
    <mergeCell ref="C14:E14"/>
    <mergeCell ref="A5:F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2:K16"/>
  <sheetViews>
    <sheetView workbookViewId="0">
      <selection activeCell="A5" sqref="A5:F5"/>
    </sheetView>
  </sheetViews>
  <sheetFormatPr defaultColWidth="8.7109375" defaultRowHeight="16.5"/>
  <cols>
    <col min="1" max="1" width="3.7109375" style="2" customWidth="1"/>
    <col min="2" max="2" width="69.85546875" style="2" customWidth="1"/>
    <col min="3" max="3" width="12.42578125" style="2" customWidth="1"/>
    <col min="4" max="4" width="13.85546875" style="2" customWidth="1"/>
    <col min="5" max="5" width="13.42578125" style="2" customWidth="1"/>
    <col min="6" max="6" width="17" style="2" customWidth="1"/>
    <col min="7" max="16384" width="8.7109375" style="2"/>
  </cols>
  <sheetData>
    <row r="2" spans="1:11" ht="17.25" thickBot="1">
      <c r="A2" s="112"/>
      <c r="B2" s="112"/>
      <c r="C2" s="112"/>
      <c r="D2" s="112"/>
      <c r="E2" s="112"/>
      <c r="F2" s="112"/>
      <c r="G2" s="36"/>
      <c r="H2" s="36"/>
      <c r="I2" s="36"/>
      <c r="J2" s="36"/>
      <c r="K2" s="36"/>
    </row>
    <row r="3" spans="1:11" ht="17.25" thickBot="1">
      <c r="A3" s="93" t="s">
        <v>37</v>
      </c>
      <c r="B3" s="94"/>
      <c r="C3" s="94"/>
      <c r="D3" s="94"/>
      <c r="E3" s="94"/>
      <c r="F3" s="95"/>
    </row>
    <row r="4" spans="1:11" ht="17.25" thickBot="1">
      <c r="A4" s="93" t="s">
        <v>38</v>
      </c>
      <c r="B4" s="94"/>
      <c r="C4" s="94"/>
      <c r="D4" s="94"/>
      <c r="E4" s="94"/>
      <c r="F4" s="95"/>
    </row>
    <row r="5" spans="1:11" ht="16.5" customHeight="1" thickBot="1">
      <c r="A5" s="99" t="s">
        <v>44</v>
      </c>
      <c r="B5" s="100"/>
      <c r="C5" s="100"/>
      <c r="D5" s="100"/>
      <c r="E5" s="100"/>
      <c r="F5" s="107"/>
    </row>
    <row r="6" spans="1:11" ht="16.5" customHeight="1" thickBot="1">
      <c r="A6" s="110" t="s">
        <v>39</v>
      </c>
      <c r="B6" s="101"/>
      <c r="C6" s="101"/>
      <c r="D6" s="101"/>
      <c r="E6" s="101"/>
      <c r="F6" s="102"/>
    </row>
    <row r="7" spans="1:11" ht="17.25" thickBot="1">
      <c r="A7" s="61" t="s">
        <v>0</v>
      </c>
      <c r="B7" s="55" t="s">
        <v>2</v>
      </c>
      <c r="C7" s="55" t="s">
        <v>6</v>
      </c>
      <c r="D7" s="55" t="s">
        <v>7</v>
      </c>
      <c r="E7" s="55" t="s">
        <v>20</v>
      </c>
      <c r="F7" s="55" t="s">
        <v>8</v>
      </c>
    </row>
    <row r="8" spans="1:11" s="3" customFormat="1" ht="20.100000000000001" customHeight="1">
      <c r="A8" s="57">
        <v>1</v>
      </c>
      <c r="B8" s="39" t="s">
        <v>5</v>
      </c>
      <c r="C8" s="5" t="s">
        <v>29</v>
      </c>
      <c r="D8" s="32">
        <f>+ROUND(D10*0.25,2)</f>
        <v>212.5</v>
      </c>
      <c r="E8" s="27"/>
      <c r="F8" s="30"/>
    </row>
    <row r="9" spans="1:11" s="3" customFormat="1" ht="20.100000000000001" customHeight="1">
      <c r="A9" s="58">
        <v>2</v>
      </c>
      <c r="B9" s="24" t="s">
        <v>31</v>
      </c>
      <c r="C9" s="7" t="s">
        <v>29</v>
      </c>
      <c r="D9" s="34">
        <f>+ROUND(D12*0.2,2)</f>
        <v>170</v>
      </c>
      <c r="E9" s="29"/>
      <c r="F9" s="30"/>
    </row>
    <row r="10" spans="1:11" s="3" customFormat="1" ht="20.100000000000001" customHeight="1">
      <c r="A10" s="58">
        <v>3</v>
      </c>
      <c r="B10" s="44" t="s">
        <v>9</v>
      </c>
      <c r="C10" s="7" t="s">
        <v>30</v>
      </c>
      <c r="D10" s="34">
        <v>850</v>
      </c>
      <c r="E10" s="29"/>
      <c r="F10" s="30"/>
    </row>
    <row r="11" spans="1:11" s="3" customFormat="1" ht="20.100000000000001" customHeight="1">
      <c r="A11" s="58">
        <v>4</v>
      </c>
      <c r="B11" s="23" t="s">
        <v>13</v>
      </c>
      <c r="C11" s="7" t="s">
        <v>14</v>
      </c>
      <c r="D11" s="34">
        <v>4</v>
      </c>
      <c r="E11" s="29"/>
      <c r="F11" s="30"/>
    </row>
    <row r="12" spans="1:11" s="3" customFormat="1" ht="20.100000000000001" customHeight="1">
      <c r="A12" s="58">
        <v>5</v>
      </c>
      <c r="B12" s="24" t="s">
        <v>33</v>
      </c>
      <c r="C12" s="7" t="s">
        <v>30</v>
      </c>
      <c r="D12" s="34">
        <v>850</v>
      </c>
      <c r="E12" s="29"/>
      <c r="F12" s="30"/>
    </row>
    <row r="13" spans="1:11" s="3" customFormat="1" ht="20.100000000000001" customHeight="1" thickBot="1">
      <c r="A13" s="59">
        <v>6</v>
      </c>
      <c r="B13" s="45" t="s">
        <v>21</v>
      </c>
      <c r="C13" s="11" t="s">
        <v>12</v>
      </c>
      <c r="D13" s="35">
        <v>5</v>
      </c>
      <c r="E13" s="31"/>
      <c r="F13" s="78"/>
    </row>
    <row r="14" spans="1:11" s="3" customFormat="1" ht="15.75">
      <c r="C14" s="108" t="s">
        <v>15</v>
      </c>
      <c r="D14" s="109"/>
      <c r="E14" s="113"/>
      <c r="F14" s="79"/>
    </row>
    <row r="15" spans="1:11" s="3" customFormat="1" ht="15.75">
      <c r="C15" s="105" t="s">
        <v>16</v>
      </c>
      <c r="D15" s="106"/>
      <c r="E15" s="114"/>
      <c r="F15" s="80"/>
    </row>
    <row r="16" spans="1:11" s="3" customFormat="1" thickBot="1">
      <c r="C16" s="90" t="s">
        <v>17</v>
      </c>
      <c r="D16" s="91"/>
      <c r="E16" s="111"/>
      <c r="F16" s="81"/>
    </row>
  </sheetData>
  <mergeCells count="8">
    <mergeCell ref="C16:E16"/>
    <mergeCell ref="A2:F2"/>
    <mergeCell ref="A3:F3"/>
    <mergeCell ref="A4:F4"/>
    <mergeCell ref="A5:F5"/>
    <mergeCell ref="C14:E14"/>
    <mergeCell ref="C15:E15"/>
    <mergeCell ref="A6:F6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2:F16"/>
  <sheetViews>
    <sheetView workbookViewId="0">
      <selection activeCell="A5" sqref="A5:F5"/>
    </sheetView>
  </sheetViews>
  <sheetFormatPr defaultColWidth="8.7109375" defaultRowHeight="16.5"/>
  <cols>
    <col min="1" max="1" width="2.85546875" style="2" customWidth="1"/>
    <col min="2" max="2" width="70.140625" style="2" customWidth="1"/>
    <col min="3" max="3" width="14.140625" style="2" customWidth="1"/>
    <col min="4" max="4" width="13.42578125" style="2" customWidth="1"/>
    <col min="5" max="5" width="13.5703125" style="2" customWidth="1"/>
    <col min="6" max="6" width="16.42578125" style="2" customWidth="1"/>
    <col min="7" max="16384" width="8.7109375" style="2"/>
  </cols>
  <sheetData>
    <row r="2" spans="1:6" ht="17.25" thickBot="1"/>
    <row r="3" spans="1:6" ht="17.25" thickBot="1">
      <c r="A3" s="93" t="s">
        <v>37</v>
      </c>
      <c r="B3" s="94"/>
      <c r="C3" s="94"/>
      <c r="D3" s="94"/>
      <c r="E3" s="94"/>
      <c r="F3" s="95"/>
    </row>
    <row r="4" spans="1:6" ht="17.25" thickBot="1">
      <c r="A4" s="93" t="s">
        <v>38</v>
      </c>
      <c r="B4" s="94"/>
      <c r="C4" s="94"/>
      <c r="D4" s="94"/>
      <c r="E4" s="94"/>
      <c r="F4" s="95"/>
    </row>
    <row r="5" spans="1:6" ht="16.5" customHeight="1" thickBot="1">
      <c r="A5" s="99" t="s">
        <v>45</v>
      </c>
      <c r="B5" s="100"/>
      <c r="C5" s="100"/>
      <c r="D5" s="100"/>
      <c r="E5" s="100"/>
      <c r="F5" s="107"/>
    </row>
    <row r="6" spans="1:6" ht="16.5" customHeight="1" thickBot="1">
      <c r="A6" s="110" t="s">
        <v>39</v>
      </c>
      <c r="B6" s="101"/>
      <c r="C6" s="101"/>
      <c r="D6" s="101"/>
      <c r="E6" s="101"/>
      <c r="F6" s="102"/>
    </row>
    <row r="7" spans="1:6" ht="17.25" thickBot="1">
      <c r="A7" s="61" t="s">
        <v>0</v>
      </c>
      <c r="B7" s="55" t="s">
        <v>2</v>
      </c>
      <c r="C7" s="55" t="s">
        <v>6</v>
      </c>
      <c r="D7" s="55" t="s">
        <v>7</v>
      </c>
      <c r="E7" s="55" t="s">
        <v>20</v>
      </c>
      <c r="F7" s="55" t="s">
        <v>8</v>
      </c>
    </row>
    <row r="8" spans="1:6" s="3" customFormat="1" ht="20.100000000000001" customHeight="1">
      <c r="A8" s="82">
        <v>1</v>
      </c>
      <c r="B8" s="37" t="s">
        <v>5</v>
      </c>
      <c r="C8" s="5" t="s">
        <v>29</v>
      </c>
      <c r="D8" s="32">
        <f>+ROUND(D11*0.25,2)</f>
        <v>225</v>
      </c>
      <c r="E8" s="27"/>
      <c r="F8" s="30"/>
    </row>
    <row r="9" spans="1:6" s="3" customFormat="1" ht="20.100000000000001" customHeight="1">
      <c r="A9" s="83">
        <v>2</v>
      </c>
      <c r="B9" s="6" t="s">
        <v>31</v>
      </c>
      <c r="C9" s="7" t="s">
        <v>29</v>
      </c>
      <c r="D9" s="34">
        <f>+ROUND(D11*0.2,2)</f>
        <v>180</v>
      </c>
      <c r="E9" s="38"/>
      <c r="F9" s="30"/>
    </row>
    <row r="10" spans="1:6" s="3" customFormat="1" ht="20.100000000000001" customHeight="1">
      <c r="A10" s="83">
        <v>3</v>
      </c>
      <c r="B10" s="9" t="s">
        <v>23</v>
      </c>
      <c r="C10" s="7" t="s">
        <v>12</v>
      </c>
      <c r="D10" s="34">
        <v>20</v>
      </c>
      <c r="E10" s="29"/>
      <c r="F10" s="30"/>
    </row>
    <row r="11" spans="1:6" s="3" customFormat="1" ht="20.100000000000001" customHeight="1">
      <c r="A11" s="83">
        <v>4</v>
      </c>
      <c r="B11" s="8" t="s">
        <v>9</v>
      </c>
      <c r="C11" s="7" t="s">
        <v>30</v>
      </c>
      <c r="D11" s="34">
        <v>900</v>
      </c>
      <c r="E11" s="29"/>
      <c r="F11" s="30"/>
    </row>
    <row r="12" spans="1:6" s="3" customFormat="1" ht="20.100000000000001" customHeight="1">
      <c r="A12" s="83">
        <v>5</v>
      </c>
      <c r="B12" s="8" t="s">
        <v>13</v>
      </c>
      <c r="C12" s="7" t="s">
        <v>14</v>
      </c>
      <c r="D12" s="34">
        <v>3</v>
      </c>
      <c r="E12" s="29"/>
      <c r="F12" s="30"/>
    </row>
    <row r="13" spans="1:6" s="3" customFormat="1" ht="20.100000000000001" customHeight="1" thickBot="1">
      <c r="A13" s="84">
        <v>6</v>
      </c>
      <c r="B13" s="10" t="s">
        <v>33</v>
      </c>
      <c r="C13" s="11" t="s">
        <v>30</v>
      </c>
      <c r="D13" s="35">
        <v>900</v>
      </c>
      <c r="E13" s="31"/>
      <c r="F13" s="30"/>
    </row>
    <row r="14" spans="1:6">
      <c r="A14" s="3"/>
      <c r="B14" s="3"/>
      <c r="C14" s="108" t="s">
        <v>15</v>
      </c>
      <c r="D14" s="109"/>
      <c r="E14" s="109"/>
      <c r="F14" s="26"/>
    </row>
    <row r="15" spans="1:6">
      <c r="A15" s="3"/>
      <c r="B15" s="3"/>
      <c r="C15" s="105" t="s">
        <v>16</v>
      </c>
      <c r="D15" s="106"/>
      <c r="E15" s="106"/>
      <c r="F15" s="13"/>
    </row>
    <row r="16" spans="1:6" ht="17.25" thickBot="1">
      <c r="A16" s="3"/>
      <c r="B16" s="3"/>
      <c r="C16" s="90" t="s">
        <v>17</v>
      </c>
      <c r="D16" s="91"/>
      <c r="E16" s="91"/>
      <c r="F16" s="14"/>
    </row>
  </sheetData>
  <mergeCells count="7">
    <mergeCell ref="C16:E16"/>
    <mergeCell ref="A3:F3"/>
    <mergeCell ref="A4:F4"/>
    <mergeCell ref="A5:F5"/>
    <mergeCell ref="C14:E14"/>
    <mergeCell ref="C15:E15"/>
    <mergeCell ref="A6:F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2:F20"/>
  <sheetViews>
    <sheetView workbookViewId="0">
      <selection activeCell="A5" sqref="A5:F5"/>
    </sheetView>
  </sheetViews>
  <sheetFormatPr defaultColWidth="8.7109375" defaultRowHeight="16.5"/>
  <cols>
    <col min="1" max="1" width="3.140625" style="2" customWidth="1"/>
    <col min="2" max="2" width="72.85546875" style="2" customWidth="1"/>
    <col min="3" max="3" width="11.28515625" style="2" customWidth="1"/>
    <col min="4" max="4" width="13.7109375" style="2" customWidth="1"/>
    <col min="5" max="5" width="13.140625" style="2" customWidth="1"/>
    <col min="6" max="6" width="16.5703125" style="2" customWidth="1"/>
    <col min="7" max="16384" width="8.7109375" style="2"/>
  </cols>
  <sheetData>
    <row r="2" spans="1:6" ht="17.25" thickBot="1"/>
    <row r="3" spans="1:6" ht="17.25" thickBot="1">
      <c r="A3" s="93" t="s">
        <v>37</v>
      </c>
      <c r="B3" s="94"/>
      <c r="C3" s="94"/>
      <c r="D3" s="94"/>
      <c r="E3" s="94"/>
      <c r="F3" s="95"/>
    </row>
    <row r="4" spans="1:6" ht="17.25" thickBot="1">
      <c r="A4" s="93" t="s">
        <v>38</v>
      </c>
      <c r="B4" s="94"/>
      <c r="C4" s="94"/>
      <c r="D4" s="94"/>
      <c r="E4" s="94"/>
      <c r="F4" s="95"/>
    </row>
    <row r="5" spans="1:6" ht="16.5" customHeight="1" thickBot="1">
      <c r="A5" s="99" t="s">
        <v>46</v>
      </c>
      <c r="B5" s="100"/>
      <c r="C5" s="100"/>
      <c r="D5" s="100"/>
      <c r="E5" s="100"/>
      <c r="F5" s="107"/>
    </row>
    <row r="6" spans="1:6" ht="16.5" customHeight="1" thickBot="1">
      <c r="A6" s="110" t="s">
        <v>39</v>
      </c>
      <c r="B6" s="101"/>
      <c r="C6" s="101"/>
      <c r="D6" s="101"/>
      <c r="E6" s="101"/>
      <c r="F6" s="102"/>
    </row>
    <row r="7" spans="1:6" ht="17.25" thickBot="1">
      <c r="A7" s="61" t="s">
        <v>0</v>
      </c>
      <c r="B7" s="55" t="s">
        <v>2</v>
      </c>
      <c r="C7" s="55" t="s">
        <v>6</v>
      </c>
      <c r="D7" s="55" t="s">
        <v>7</v>
      </c>
      <c r="E7" s="55" t="s">
        <v>20</v>
      </c>
      <c r="F7" s="55" t="s">
        <v>8</v>
      </c>
    </row>
    <row r="8" spans="1:6" s="3" customFormat="1" ht="20.100000000000001" customHeight="1">
      <c r="A8" s="82">
        <v>1</v>
      </c>
      <c r="B8" s="39" t="s">
        <v>5</v>
      </c>
      <c r="C8" s="5" t="s">
        <v>29</v>
      </c>
      <c r="D8" s="32">
        <f>+ROUND(D11*0.25,2)</f>
        <v>255</v>
      </c>
      <c r="E8" s="27"/>
      <c r="F8" s="30"/>
    </row>
    <row r="9" spans="1:6" s="3" customFormat="1" ht="20.100000000000001" customHeight="1">
      <c r="A9" s="83">
        <v>2</v>
      </c>
      <c r="B9" s="24" t="s">
        <v>31</v>
      </c>
      <c r="C9" s="7" t="s">
        <v>29</v>
      </c>
      <c r="D9" s="34">
        <f>+ROUND(D11*0.2,2)</f>
        <v>204</v>
      </c>
      <c r="E9" s="29"/>
      <c r="F9" s="30"/>
    </row>
    <row r="10" spans="1:6" s="3" customFormat="1" ht="20.100000000000001" customHeight="1">
      <c r="A10" s="83">
        <v>3</v>
      </c>
      <c r="B10" s="40" t="s">
        <v>23</v>
      </c>
      <c r="C10" s="7" t="s">
        <v>12</v>
      </c>
      <c r="D10" s="34">
        <v>20</v>
      </c>
      <c r="E10" s="29"/>
      <c r="F10" s="30"/>
    </row>
    <row r="11" spans="1:6" s="3" customFormat="1" ht="20.100000000000001" customHeight="1">
      <c r="A11" s="83">
        <v>4</v>
      </c>
      <c r="B11" s="23" t="s">
        <v>9</v>
      </c>
      <c r="C11" s="7" t="s">
        <v>30</v>
      </c>
      <c r="D11" s="34">
        <v>1020</v>
      </c>
      <c r="E11" s="29"/>
      <c r="F11" s="30"/>
    </row>
    <row r="12" spans="1:6" s="3" customFormat="1" ht="20.100000000000001" customHeight="1">
      <c r="A12" s="83">
        <v>5</v>
      </c>
      <c r="B12" s="23" t="s">
        <v>13</v>
      </c>
      <c r="C12" s="7" t="s">
        <v>14</v>
      </c>
      <c r="D12" s="33">
        <v>2</v>
      </c>
      <c r="E12" s="29"/>
      <c r="F12" s="30"/>
    </row>
    <row r="13" spans="1:6" s="3" customFormat="1" ht="20.100000000000001" customHeight="1" thickBot="1">
      <c r="A13" s="84">
        <v>6</v>
      </c>
      <c r="B13" s="25" t="s">
        <v>33</v>
      </c>
      <c r="C13" s="11" t="s">
        <v>30</v>
      </c>
      <c r="D13" s="35">
        <v>1020</v>
      </c>
      <c r="E13" s="31"/>
      <c r="F13" s="78"/>
    </row>
    <row r="14" spans="1:6">
      <c r="A14" s="3"/>
      <c r="B14" s="3"/>
      <c r="C14" s="108" t="s">
        <v>15</v>
      </c>
      <c r="D14" s="109"/>
      <c r="E14" s="113"/>
      <c r="F14" s="79"/>
    </row>
    <row r="15" spans="1:6">
      <c r="A15" s="3"/>
      <c r="B15" s="3"/>
      <c r="C15" s="105" t="s">
        <v>16</v>
      </c>
      <c r="D15" s="106"/>
      <c r="E15" s="114"/>
      <c r="F15" s="80"/>
    </row>
    <row r="16" spans="1:6" ht="17.25" thickBot="1">
      <c r="A16" s="3"/>
      <c r="B16" s="3"/>
      <c r="C16" s="90" t="s">
        <v>17</v>
      </c>
      <c r="D16" s="91"/>
      <c r="E16" s="111"/>
      <c r="F16" s="81"/>
    </row>
    <row r="17" spans="1:6" ht="18.75">
      <c r="A17" s="1"/>
      <c r="B17" s="1"/>
      <c r="C17" s="1"/>
      <c r="D17" s="1"/>
      <c r="E17" s="1"/>
      <c r="F17" s="1"/>
    </row>
    <row r="18" spans="1:6" ht="18.75">
      <c r="A18" s="1"/>
      <c r="B18" s="1"/>
      <c r="C18" s="1"/>
      <c r="D18" s="1"/>
      <c r="E18" s="1"/>
      <c r="F18" s="1"/>
    </row>
    <row r="19" spans="1:6" ht="18.75">
      <c r="A19" s="1"/>
      <c r="B19" s="1"/>
      <c r="C19" s="1"/>
      <c r="D19" s="1"/>
      <c r="E19" s="1"/>
      <c r="F19" s="1"/>
    </row>
    <row r="20" spans="1:6" ht="18.75">
      <c r="A20" s="1"/>
      <c r="B20" s="1"/>
      <c r="C20" s="1"/>
      <c r="D20" s="1"/>
      <c r="E20" s="1"/>
      <c r="F20" s="1"/>
    </row>
  </sheetData>
  <mergeCells count="7">
    <mergeCell ref="C16:E16"/>
    <mergeCell ref="A3:F3"/>
    <mergeCell ref="A4:F4"/>
    <mergeCell ref="A5:F5"/>
    <mergeCell ref="C14:E14"/>
    <mergeCell ref="C15:E15"/>
    <mergeCell ref="A6:F6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F15"/>
  <sheetViews>
    <sheetView workbookViewId="0">
      <selection activeCell="A4" sqref="A4:F4"/>
    </sheetView>
  </sheetViews>
  <sheetFormatPr defaultColWidth="8.7109375" defaultRowHeight="16.5"/>
  <cols>
    <col min="1" max="1" width="3.42578125" style="2" customWidth="1"/>
    <col min="2" max="2" width="69.42578125" style="2" customWidth="1"/>
    <col min="3" max="3" width="11.85546875" style="2" customWidth="1"/>
    <col min="4" max="4" width="14" style="2" customWidth="1"/>
    <col min="5" max="5" width="13.7109375" style="2" customWidth="1"/>
    <col min="6" max="6" width="17.85546875" style="2" customWidth="1"/>
    <col min="7" max="16384" width="8.7109375" style="2"/>
  </cols>
  <sheetData>
    <row r="1" spans="1:6" ht="17.25" thickBot="1"/>
    <row r="2" spans="1:6" ht="17.25" thickBot="1">
      <c r="A2" s="93" t="s">
        <v>37</v>
      </c>
      <c r="B2" s="94"/>
      <c r="C2" s="94"/>
      <c r="D2" s="94"/>
      <c r="E2" s="94"/>
      <c r="F2" s="95"/>
    </row>
    <row r="3" spans="1:6" ht="15.75" customHeight="1" thickBot="1">
      <c r="A3" s="93" t="s">
        <v>38</v>
      </c>
      <c r="B3" s="94"/>
      <c r="C3" s="94"/>
      <c r="D3" s="94"/>
      <c r="E3" s="94"/>
      <c r="F3" s="95"/>
    </row>
    <row r="4" spans="1:6" s="85" customFormat="1" ht="16.5" customHeight="1" thickBot="1">
      <c r="A4" s="99" t="s">
        <v>47</v>
      </c>
      <c r="B4" s="100"/>
      <c r="C4" s="100"/>
      <c r="D4" s="100"/>
      <c r="E4" s="100"/>
      <c r="F4" s="107"/>
    </row>
    <row r="5" spans="1:6" s="85" customFormat="1" ht="16.5" customHeight="1" thickBot="1">
      <c r="A5" s="110" t="s">
        <v>39</v>
      </c>
      <c r="B5" s="101"/>
      <c r="C5" s="101"/>
      <c r="D5" s="101"/>
      <c r="E5" s="101"/>
      <c r="F5" s="102"/>
    </row>
    <row r="6" spans="1:6" s="85" customFormat="1" ht="17.25" thickBot="1">
      <c r="A6" s="61" t="s">
        <v>0</v>
      </c>
      <c r="B6" s="55" t="s">
        <v>2</v>
      </c>
      <c r="C6" s="55" t="s">
        <v>6</v>
      </c>
      <c r="D6" s="55" t="s">
        <v>7</v>
      </c>
      <c r="E6" s="55" t="s">
        <v>20</v>
      </c>
      <c r="F6" s="55" t="s">
        <v>8</v>
      </c>
    </row>
    <row r="7" spans="1:6" s="3" customFormat="1" ht="20.100000000000001" customHeight="1">
      <c r="A7" s="57">
        <v>1</v>
      </c>
      <c r="B7" s="39" t="s">
        <v>5</v>
      </c>
      <c r="C7" s="5" t="s">
        <v>29</v>
      </c>
      <c r="D7" s="32">
        <f>+ROUND(D9*0.25,2)</f>
        <v>236.25</v>
      </c>
      <c r="E7" s="41"/>
      <c r="F7" s="30"/>
    </row>
    <row r="8" spans="1:6" s="3" customFormat="1" ht="20.100000000000001" customHeight="1">
      <c r="A8" s="58">
        <v>2</v>
      </c>
      <c r="B8" s="24" t="s">
        <v>31</v>
      </c>
      <c r="C8" s="7" t="s">
        <v>29</v>
      </c>
      <c r="D8" s="34">
        <f>+ROUND(D9*0.2,2)</f>
        <v>189</v>
      </c>
      <c r="E8" s="42"/>
      <c r="F8" s="30"/>
    </row>
    <row r="9" spans="1:6" s="3" customFormat="1" ht="20.100000000000001" customHeight="1">
      <c r="A9" s="58">
        <v>3</v>
      </c>
      <c r="B9" s="23" t="s">
        <v>9</v>
      </c>
      <c r="C9" s="7" t="s">
        <v>30</v>
      </c>
      <c r="D9" s="34">
        <v>945</v>
      </c>
      <c r="E9" s="43"/>
      <c r="F9" s="30"/>
    </row>
    <row r="10" spans="1:6" s="3" customFormat="1" ht="20.100000000000001" customHeight="1">
      <c r="A10" s="58">
        <v>4</v>
      </c>
      <c r="B10" s="23" t="s">
        <v>13</v>
      </c>
      <c r="C10" s="7" t="s">
        <v>14</v>
      </c>
      <c r="D10" s="34">
        <v>3</v>
      </c>
      <c r="E10" s="43"/>
      <c r="F10" s="30"/>
    </row>
    <row r="11" spans="1:6" s="3" customFormat="1" ht="20.100000000000001" customHeight="1" thickBot="1">
      <c r="A11" s="59">
        <v>5</v>
      </c>
      <c r="B11" s="25" t="s">
        <v>35</v>
      </c>
      <c r="C11" s="11" t="s">
        <v>30</v>
      </c>
      <c r="D11" s="35">
        <v>945</v>
      </c>
      <c r="E11" s="43"/>
      <c r="F11" s="30"/>
    </row>
    <row r="12" spans="1:6">
      <c r="A12" s="3"/>
      <c r="B12" s="3"/>
      <c r="C12" s="108" t="s">
        <v>15</v>
      </c>
      <c r="D12" s="109"/>
      <c r="E12" s="109"/>
      <c r="F12" s="26">
        <f>SUM(F7:F11)</f>
        <v>0</v>
      </c>
    </row>
    <row r="13" spans="1:6">
      <c r="A13" s="3"/>
      <c r="B13" s="3"/>
      <c r="C13" s="105" t="s">
        <v>16</v>
      </c>
      <c r="D13" s="106"/>
      <c r="E13" s="106"/>
      <c r="F13" s="13">
        <f>F12*20%</f>
        <v>0</v>
      </c>
    </row>
    <row r="14" spans="1:6" ht="17.25" thickBot="1">
      <c r="A14" s="3"/>
      <c r="B14" s="3"/>
      <c r="C14" s="90" t="s">
        <v>17</v>
      </c>
      <c r="D14" s="91"/>
      <c r="E14" s="91"/>
      <c r="F14" s="14">
        <f>F12+F13</f>
        <v>0</v>
      </c>
    </row>
    <row r="15" spans="1:6" ht="18.75">
      <c r="A15" s="1"/>
      <c r="B15" s="1"/>
      <c r="C15" s="1"/>
      <c r="D15" s="1"/>
      <c r="E15" s="1"/>
      <c r="F15" s="1"/>
    </row>
  </sheetData>
  <mergeCells count="7">
    <mergeCell ref="C14:E14"/>
    <mergeCell ref="A2:F2"/>
    <mergeCell ref="A3:F3"/>
    <mergeCell ref="A4:F4"/>
    <mergeCell ref="C12:E12"/>
    <mergeCell ref="C13:E13"/>
    <mergeCell ref="A5:F5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F16"/>
  <sheetViews>
    <sheetView workbookViewId="0">
      <selection activeCell="A4" sqref="A4:F4"/>
    </sheetView>
  </sheetViews>
  <sheetFormatPr defaultColWidth="8.7109375" defaultRowHeight="16.5"/>
  <cols>
    <col min="1" max="1" width="3.42578125" style="2" customWidth="1"/>
    <col min="2" max="2" width="69.28515625" style="2" customWidth="1"/>
    <col min="3" max="3" width="11.85546875" style="2" customWidth="1"/>
    <col min="4" max="5" width="14" style="2" customWidth="1"/>
    <col min="6" max="6" width="17.42578125" style="2" customWidth="1"/>
    <col min="7" max="16384" width="8.7109375" style="2"/>
  </cols>
  <sheetData>
    <row r="1" spans="1:6" ht="17.25" thickBot="1"/>
    <row r="2" spans="1:6" ht="17.25" thickBot="1">
      <c r="A2" s="93" t="s">
        <v>37</v>
      </c>
      <c r="B2" s="94"/>
      <c r="C2" s="94"/>
      <c r="D2" s="94"/>
      <c r="E2" s="94"/>
      <c r="F2" s="95"/>
    </row>
    <row r="3" spans="1:6" ht="17.25" thickBot="1">
      <c r="A3" s="93" t="s">
        <v>38</v>
      </c>
      <c r="B3" s="94"/>
      <c r="C3" s="94"/>
      <c r="D3" s="94"/>
      <c r="E3" s="94"/>
      <c r="F3" s="95"/>
    </row>
    <row r="4" spans="1:6" ht="16.5" customHeight="1" thickBot="1">
      <c r="A4" s="99" t="s">
        <v>48</v>
      </c>
      <c r="B4" s="100"/>
      <c r="C4" s="100"/>
      <c r="D4" s="100"/>
      <c r="E4" s="100"/>
      <c r="F4" s="107"/>
    </row>
    <row r="5" spans="1:6" ht="16.5" customHeight="1" thickBot="1">
      <c r="A5" s="110" t="s">
        <v>39</v>
      </c>
      <c r="B5" s="101"/>
      <c r="C5" s="101"/>
      <c r="D5" s="101"/>
      <c r="E5" s="101"/>
      <c r="F5" s="102"/>
    </row>
    <row r="6" spans="1:6" ht="17.25" thickBot="1">
      <c r="A6" s="61" t="s">
        <v>0</v>
      </c>
      <c r="B6" s="55" t="s">
        <v>2</v>
      </c>
      <c r="C6" s="55" t="s">
        <v>6</v>
      </c>
      <c r="D6" s="55" t="s">
        <v>7</v>
      </c>
      <c r="E6" s="55" t="s">
        <v>20</v>
      </c>
      <c r="F6" s="55" t="s">
        <v>8</v>
      </c>
    </row>
    <row r="7" spans="1:6" s="3" customFormat="1" ht="20.100000000000001" customHeight="1">
      <c r="A7" s="86">
        <v>1</v>
      </c>
      <c r="B7" s="46" t="s">
        <v>26</v>
      </c>
      <c r="C7" s="5" t="s">
        <v>30</v>
      </c>
      <c r="D7" s="32">
        <v>710</v>
      </c>
      <c r="E7" s="27"/>
      <c r="F7" s="30"/>
    </row>
    <row r="8" spans="1:6" s="3" customFormat="1" ht="20.100000000000001" customHeight="1">
      <c r="A8" s="58">
        <v>2</v>
      </c>
      <c r="B8" s="40" t="s">
        <v>23</v>
      </c>
      <c r="C8" s="7" t="s">
        <v>12</v>
      </c>
      <c r="D8" s="34">
        <v>45</v>
      </c>
      <c r="E8" s="29"/>
      <c r="F8" s="30"/>
    </row>
    <row r="9" spans="1:6" s="3" customFormat="1" ht="20.100000000000001" customHeight="1">
      <c r="A9" s="58">
        <v>3</v>
      </c>
      <c r="B9" s="23" t="s">
        <v>9</v>
      </c>
      <c r="C9" s="7" t="s">
        <v>30</v>
      </c>
      <c r="D9" s="34">
        <v>710</v>
      </c>
      <c r="E9" s="29"/>
      <c r="F9" s="30"/>
    </row>
    <row r="10" spans="1:6" s="3" customFormat="1" ht="20.100000000000001" customHeight="1">
      <c r="A10" s="58">
        <v>4</v>
      </c>
      <c r="B10" s="23" t="s">
        <v>13</v>
      </c>
      <c r="C10" s="7" t="s">
        <v>14</v>
      </c>
      <c r="D10" s="47">
        <v>2</v>
      </c>
      <c r="E10" s="29"/>
      <c r="F10" s="30"/>
    </row>
    <row r="11" spans="1:6" s="3" customFormat="1" ht="20.100000000000001" customHeight="1" thickBot="1">
      <c r="A11" s="59">
        <v>5</v>
      </c>
      <c r="B11" s="25" t="s">
        <v>36</v>
      </c>
      <c r="C11" s="11" t="s">
        <v>30</v>
      </c>
      <c r="D11" s="35">
        <v>710</v>
      </c>
      <c r="E11" s="31"/>
      <c r="F11" s="78"/>
    </row>
    <row r="12" spans="1:6" s="3" customFormat="1" ht="20.100000000000001" customHeight="1">
      <c r="C12" s="108" t="s">
        <v>15</v>
      </c>
      <c r="D12" s="109"/>
      <c r="E12" s="113"/>
      <c r="F12" s="79"/>
    </row>
    <row r="13" spans="1:6" s="3" customFormat="1" ht="20.100000000000001" customHeight="1">
      <c r="C13" s="105" t="s">
        <v>16</v>
      </c>
      <c r="D13" s="106"/>
      <c r="E13" s="114"/>
      <c r="F13" s="80"/>
    </row>
    <row r="14" spans="1:6" s="3" customFormat="1" ht="20.100000000000001" customHeight="1" thickBot="1">
      <c r="C14" s="90" t="s">
        <v>17</v>
      </c>
      <c r="D14" s="91"/>
      <c r="E14" s="111"/>
      <c r="F14" s="81"/>
    </row>
    <row r="15" spans="1:6" ht="18.75">
      <c r="A15" s="1"/>
      <c r="B15" s="1"/>
      <c r="C15" s="1"/>
      <c r="D15" s="1"/>
      <c r="E15" s="1"/>
      <c r="F15" s="1"/>
    </row>
    <row r="16" spans="1:6" ht="18.75">
      <c r="A16" s="1"/>
      <c r="B16" s="1"/>
      <c r="C16" s="1"/>
      <c r="D16" s="1"/>
      <c r="E16" s="1"/>
      <c r="F16" s="1"/>
    </row>
  </sheetData>
  <mergeCells count="7">
    <mergeCell ref="C14:E14"/>
    <mergeCell ref="A2:F2"/>
    <mergeCell ref="A3:F3"/>
    <mergeCell ref="A4:F4"/>
    <mergeCell ref="C12:E12"/>
    <mergeCell ref="C13:E13"/>
    <mergeCell ref="A5:F5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F15"/>
  <sheetViews>
    <sheetView workbookViewId="0">
      <selection activeCell="A4" sqref="A4:F4"/>
    </sheetView>
  </sheetViews>
  <sheetFormatPr defaultColWidth="8.7109375" defaultRowHeight="16.5"/>
  <cols>
    <col min="1" max="1" width="3.7109375" style="2" customWidth="1"/>
    <col min="2" max="2" width="70.85546875" style="2" customWidth="1"/>
    <col min="3" max="3" width="12.5703125" style="2" customWidth="1"/>
    <col min="4" max="4" width="14.28515625" style="2" customWidth="1"/>
    <col min="5" max="5" width="13" style="2" customWidth="1"/>
    <col min="6" max="6" width="16.42578125" style="2" customWidth="1"/>
    <col min="7" max="16384" width="8.7109375" style="2"/>
  </cols>
  <sheetData>
    <row r="1" spans="1:6" ht="17.25" thickBot="1"/>
    <row r="2" spans="1:6" ht="17.25" thickBot="1">
      <c r="A2" s="93" t="s">
        <v>37</v>
      </c>
      <c r="B2" s="94"/>
      <c r="C2" s="94"/>
      <c r="D2" s="94"/>
      <c r="E2" s="94"/>
      <c r="F2" s="95"/>
    </row>
    <row r="3" spans="1:6" ht="17.25" thickBot="1">
      <c r="A3" s="93" t="s">
        <v>38</v>
      </c>
      <c r="B3" s="94"/>
      <c r="C3" s="94"/>
      <c r="D3" s="94"/>
      <c r="E3" s="94"/>
      <c r="F3" s="95"/>
    </row>
    <row r="4" spans="1:6" ht="16.5" customHeight="1" thickBot="1">
      <c r="A4" s="99" t="s">
        <v>49</v>
      </c>
      <c r="B4" s="100"/>
      <c r="C4" s="100"/>
      <c r="D4" s="100"/>
      <c r="E4" s="100"/>
      <c r="F4" s="107"/>
    </row>
    <row r="5" spans="1:6" ht="16.5" customHeight="1" thickBot="1">
      <c r="A5" s="110" t="s">
        <v>39</v>
      </c>
      <c r="B5" s="101"/>
      <c r="C5" s="101"/>
      <c r="D5" s="101"/>
      <c r="E5" s="101"/>
      <c r="F5" s="102"/>
    </row>
    <row r="6" spans="1:6" ht="17.25" thickBot="1">
      <c r="A6" s="61" t="s">
        <v>0</v>
      </c>
      <c r="B6" s="55" t="s">
        <v>2</v>
      </c>
      <c r="C6" s="55" t="s">
        <v>6</v>
      </c>
      <c r="D6" s="55" t="s">
        <v>7</v>
      </c>
      <c r="E6" s="55" t="s">
        <v>3</v>
      </c>
      <c r="F6" s="55" t="s">
        <v>8</v>
      </c>
    </row>
    <row r="7" spans="1:6" s="3" customFormat="1" ht="20.100000000000001" customHeight="1" thickBot="1">
      <c r="A7" s="57">
        <v>1</v>
      </c>
      <c r="B7" s="39" t="s">
        <v>5</v>
      </c>
      <c r="C7" s="5" t="s">
        <v>29</v>
      </c>
      <c r="D7" s="32">
        <f>+ROUND(D9*0.25,2)</f>
        <v>237.75</v>
      </c>
      <c r="E7" s="27"/>
      <c r="F7" s="30"/>
    </row>
    <row r="8" spans="1:6" s="3" customFormat="1" ht="20.100000000000001" customHeight="1">
      <c r="A8" s="58">
        <v>2</v>
      </c>
      <c r="B8" s="24" t="s">
        <v>31</v>
      </c>
      <c r="C8" s="7" t="s">
        <v>29</v>
      </c>
      <c r="D8" s="34">
        <f>+ROUND(D9*0.2,2)</f>
        <v>190.2</v>
      </c>
      <c r="E8" s="27"/>
      <c r="F8" s="30"/>
    </row>
    <row r="9" spans="1:6" s="3" customFormat="1" ht="20.100000000000001" customHeight="1">
      <c r="A9" s="58">
        <v>3</v>
      </c>
      <c r="B9" s="23" t="s">
        <v>9</v>
      </c>
      <c r="C9" s="7" t="s">
        <v>30</v>
      </c>
      <c r="D9" s="34">
        <v>951</v>
      </c>
      <c r="E9" s="29"/>
      <c r="F9" s="30"/>
    </row>
    <row r="10" spans="1:6" s="3" customFormat="1" ht="20.100000000000001" customHeight="1">
      <c r="A10" s="58">
        <v>4</v>
      </c>
      <c r="B10" s="23" t="s">
        <v>33</v>
      </c>
      <c r="C10" s="7" t="s">
        <v>30</v>
      </c>
      <c r="D10" s="34">
        <v>951</v>
      </c>
      <c r="E10" s="29"/>
      <c r="F10" s="30"/>
    </row>
    <row r="11" spans="1:6" s="3" customFormat="1" ht="20.100000000000001" customHeight="1" thickBot="1">
      <c r="A11" s="59">
        <v>5</v>
      </c>
      <c r="B11" s="45" t="s">
        <v>22</v>
      </c>
      <c r="C11" s="11" t="s">
        <v>14</v>
      </c>
      <c r="D11" s="35">
        <v>3</v>
      </c>
      <c r="E11" s="21"/>
      <c r="F11" s="78"/>
    </row>
    <row r="12" spans="1:6" s="3" customFormat="1" ht="20.100000000000001" customHeight="1">
      <c r="C12" s="108" t="s">
        <v>15</v>
      </c>
      <c r="D12" s="109"/>
      <c r="E12" s="113"/>
      <c r="F12" s="79"/>
    </row>
    <row r="13" spans="1:6" s="3" customFormat="1" ht="20.100000000000001" customHeight="1">
      <c r="C13" s="105" t="s">
        <v>16</v>
      </c>
      <c r="D13" s="106"/>
      <c r="E13" s="114"/>
      <c r="F13" s="80"/>
    </row>
    <row r="14" spans="1:6" s="3" customFormat="1" ht="20.100000000000001" customHeight="1" thickBot="1">
      <c r="C14" s="90" t="s">
        <v>17</v>
      </c>
      <c r="D14" s="91"/>
      <c r="E14" s="111"/>
      <c r="F14" s="81"/>
    </row>
    <row r="15" spans="1:6" ht="18.75">
      <c r="A15" s="1"/>
      <c r="B15" s="1"/>
      <c r="C15" s="1"/>
      <c r="D15" s="1"/>
      <c r="E15" s="1"/>
      <c r="F15" s="1"/>
    </row>
  </sheetData>
  <mergeCells count="7">
    <mergeCell ref="C14:E14"/>
    <mergeCell ref="A2:F2"/>
    <mergeCell ref="A3:F3"/>
    <mergeCell ref="A4:F4"/>
    <mergeCell ref="C12:E12"/>
    <mergeCell ref="C13:E13"/>
    <mergeCell ref="A5:F5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4:F17"/>
  <sheetViews>
    <sheetView topLeftCell="A4" workbookViewId="0">
      <selection activeCell="A7" sqref="A7:F7"/>
    </sheetView>
  </sheetViews>
  <sheetFormatPr defaultColWidth="8.7109375" defaultRowHeight="16.5"/>
  <cols>
    <col min="1" max="1" width="3.85546875" style="2" customWidth="1"/>
    <col min="2" max="2" width="70.5703125" style="2" customWidth="1"/>
    <col min="3" max="3" width="11.7109375" style="2" customWidth="1"/>
    <col min="4" max="4" width="13.140625" style="2" customWidth="1"/>
    <col min="5" max="5" width="14.28515625" style="2" customWidth="1"/>
    <col min="6" max="6" width="17.42578125" style="2" customWidth="1"/>
    <col min="7" max="16384" width="8.7109375" style="2"/>
  </cols>
  <sheetData>
    <row r="4" spans="1:6" ht="17.25" thickBot="1"/>
    <row r="5" spans="1:6" ht="17.25" thickBot="1">
      <c r="A5" s="93" t="s">
        <v>37</v>
      </c>
      <c r="B5" s="94"/>
      <c r="C5" s="94"/>
      <c r="D5" s="94"/>
      <c r="E5" s="94"/>
      <c r="F5" s="95"/>
    </row>
    <row r="6" spans="1:6" ht="17.25" thickBot="1">
      <c r="A6" s="93" t="s">
        <v>38</v>
      </c>
      <c r="B6" s="94"/>
      <c r="C6" s="94"/>
      <c r="D6" s="94"/>
      <c r="E6" s="94"/>
      <c r="F6" s="95"/>
    </row>
    <row r="7" spans="1:6" ht="16.5" customHeight="1" thickBot="1">
      <c r="A7" s="99" t="s">
        <v>50</v>
      </c>
      <c r="B7" s="100"/>
      <c r="C7" s="100"/>
      <c r="D7" s="100"/>
      <c r="E7" s="100"/>
      <c r="F7" s="107"/>
    </row>
    <row r="8" spans="1:6" ht="16.5" customHeight="1" thickBot="1">
      <c r="A8" s="110" t="s">
        <v>39</v>
      </c>
      <c r="B8" s="101"/>
      <c r="C8" s="101"/>
      <c r="D8" s="101"/>
      <c r="E8" s="101"/>
      <c r="F8" s="102"/>
    </row>
    <row r="9" spans="1:6" ht="17.25" thickBot="1">
      <c r="A9" s="61" t="s">
        <v>0</v>
      </c>
      <c r="B9" s="55" t="s">
        <v>2</v>
      </c>
      <c r="C9" s="55" t="s">
        <v>6</v>
      </c>
      <c r="D9" s="55" t="s">
        <v>7</v>
      </c>
      <c r="E9" s="55" t="s">
        <v>20</v>
      </c>
      <c r="F9" s="55" t="s">
        <v>8</v>
      </c>
    </row>
    <row r="10" spans="1:6" s="3" customFormat="1" ht="15.75">
      <c r="A10" s="57">
        <v>1</v>
      </c>
      <c r="B10" s="37" t="s">
        <v>5</v>
      </c>
      <c r="C10" s="5" t="s">
        <v>4</v>
      </c>
      <c r="D10" s="32">
        <f>+ROUND(D12*0.25,2)</f>
        <v>127.5</v>
      </c>
      <c r="E10" s="27"/>
      <c r="F10" s="30"/>
    </row>
    <row r="11" spans="1:6" s="3" customFormat="1" ht="15.75">
      <c r="A11" s="58">
        <v>2</v>
      </c>
      <c r="B11" s="6" t="s">
        <v>34</v>
      </c>
      <c r="C11" s="7" t="s">
        <v>4</v>
      </c>
      <c r="D11" s="34">
        <f>+ROUND(D12*0.2,2)</f>
        <v>102</v>
      </c>
      <c r="E11" s="29"/>
      <c r="F11" s="30"/>
    </row>
    <row r="12" spans="1:6" s="3" customFormat="1" ht="15.75">
      <c r="A12" s="58">
        <v>3</v>
      </c>
      <c r="B12" s="8" t="s">
        <v>9</v>
      </c>
      <c r="C12" s="7" t="s">
        <v>1</v>
      </c>
      <c r="D12" s="34">
        <v>510</v>
      </c>
      <c r="E12" s="29"/>
      <c r="F12" s="30"/>
    </row>
    <row r="13" spans="1:6" s="3" customFormat="1" ht="15.75">
      <c r="A13" s="58">
        <v>4</v>
      </c>
      <c r="B13" s="8" t="s">
        <v>33</v>
      </c>
      <c r="C13" s="7" t="s">
        <v>1</v>
      </c>
      <c r="D13" s="34">
        <v>510</v>
      </c>
      <c r="E13" s="29"/>
      <c r="F13" s="30"/>
    </row>
    <row r="14" spans="1:6" s="3" customFormat="1" thickBot="1">
      <c r="A14" s="59">
        <v>5</v>
      </c>
      <c r="B14" s="48" t="s">
        <v>22</v>
      </c>
      <c r="C14" s="11" t="s">
        <v>14</v>
      </c>
      <c r="D14" s="35">
        <v>2</v>
      </c>
      <c r="E14" s="31"/>
      <c r="F14" s="30"/>
    </row>
    <row r="15" spans="1:6" s="3" customFormat="1" ht="15.75">
      <c r="C15" s="108" t="s">
        <v>15</v>
      </c>
      <c r="D15" s="109"/>
      <c r="E15" s="109"/>
      <c r="F15" s="26"/>
    </row>
    <row r="16" spans="1:6" s="3" customFormat="1" ht="15.75">
      <c r="C16" s="105" t="s">
        <v>16</v>
      </c>
      <c r="D16" s="106"/>
      <c r="E16" s="106"/>
      <c r="F16" s="13"/>
    </row>
    <row r="17" spans="3:6" s="3" customFormat="1" thickBot="1">
      <c r="C17" s="90" t="s">
        <v>17</v>
      </c>
      <c r="D17" s="91"/>
      <c r="E17" s="91"/>
      <c r="F17" s="14"/>
    </row>
  </sheetData>
  <mergeCells count="7">
    <mergeCell ref="C17:E17"/>
    <mergeCell ref="A5:F5"/>
    <mergeCell ref="A6:F6"/>
    <mergeCell ref="A7:F7"/>
    <mergeCell ref="C15:E15"/>
    <mergeCell ref="C16:E16"/>
    <mergeCell ref="A8:F8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F12"/>
  <sheetViews>
    <sheetView workbookViewId="0">
      <selection activeCell="A4" sqref="A4:F4"/>
    </sheetView>
  </sheetViews>
  <sheetFormatPr defaultColWidth="8.7109375" defaultRowHeight="16.5"/>
  <cols>
    <col min="1" max="1" width="3.7109375" style="2" customWidth="1"/>
    <col min="2" max="2" width="72" style="2" customWidth="1"/>
    <col min="3" max="3" width="12.140625" style="2" customWidth="1"/>
    <col min="4" max="4" width="13" style="2" customWidth="1"/>
    <col min="5" max="5" width="11.85546875" style="2" customWidth="1"/>
    <col min="6" max="6" width="17" style="2" customWidth="1"/>
    <col min="7" max="16384" width="8.7109375" style="2"/>
  </cols>
  <sheetData>
    <row r="1" spans="1:6" ht="19.5" thickBot="1">
      <c r="A1" s="1"/>
      <c r="B1" s="1"/>
      <c r="C1" s="1"/>
      <c r="D1" s="1"/>
      <c r="E1" s="1"/>
      <c r="F1" s="1"/>
    </row>
    <row r="2" spans="1:6" ht="17.25" thickBot="1">
      <c r="A2" s="93" t="s">
        <v>37</v>
      </c>
      <c r="B2" s="94"/>
      <c r="C2" s="94"/>
      <c r="D2" s="94"/>
      <c r="E2" s="94"/>
      <c r="F2" s="95"/>
    </row>
    <row r="3" spans="1:6" ht="17.25" thickBot="1">
      <c r="A3" s="93" t="s">
        <v>38</v>
      </c>
      <c r="B3" s="94"/>
      <c r="C3" s="94"/>
      <c r="D3" s="94"/>
      <c r="E3" s="94"/>
      <c r="F3" s="95"/>
    </row>
    <row r="4" spans="1:6" ht="16.5" customHeight="1" thickBot="1">
      <c r="A4" s="99" t="s">
        <v>51</v>
      </c>
      <c r="B4" s="100"/>
      <c r="C4" s="100"/>
      <c r="D4" s="100"/>
      <c r="E4" s="100"/>
      <c r="F4" s="107"/>
    </row>
    <row r="5" spans="1:6" ht="16.5" customHeight="1" thickBot="1">
      <c r="A5" s="110" t="s">
        <v>39</v>
      </c>
      <c r="B5" s="101"/>
      <c r="C5" s="101"/>
      <c r="D5" s="101"/>
      <c r="E5" s="101"/>
      <c r="F5" s="102"/>
    </row>
    <row r="6" spans="1:6" ht="17.25" thickBot="1">
      <c r="A6" s="61" t="s">
        <v>0</v>
      </c>
      <c r="B6" s="55" t="s">
        <v>2</v>
      </c>
      <c r="C6" s="55" t="s">
        <v>6</v>
      </c>
      <c r="D6" s="55" t="s">
        <v>7</v>
      </c>
      <c r="E6" s="55" t="s">
        <v>3</v>
      </c>
      <c r="F6" s="55" t="s">
        <v>8</v>
      </c>
    </row>
    <row r="7" spans="1:6" s="3" customFormat="1" ht="31.5">
      <c r="A7" s="57">
        <v>1</v>
      </c>
      <c r="B7" s="22" t="s">
        <v>18</v>
      </c>
      <c r="C7" s="5" t="s">
        <v>4</v>
      </c>
      <c r="D7" s="32">
        <v>62</v>
      </c>
      <c r="E7" s="27"/>
      <c r="F7" s="30"/>
    </row>
    <row r="8" spans="1:6" s="3" customFormat="1" ht="15.75">
      <c r="A8" s="58">
        <v>2</v>
      </c>
      <c r="B8" s="23" t="s">
        <v>9</v>
      </c>
      <c r="C8" s="7" t="s">
        <v>1</v>
      </c>
      <c r="D8" s="34">
        <v>620</v>
      </c>
      <c r="E8" s="29"/>
      <c r="F8" s="30"/>
    </row>
    <row r="9" spans="1:6" s="3" customFormat="1" thickBot="1">
      <c r="A9" s="59">
        <v>3</v>
      </c>
      <c r="B9" s="25" t="s">
        <v>33</v>
      </c>
      <c r="C9" s="11" t="s">
        <v>1</v>
      </c>
      <c r="D9" s="35">
        <v>620</v>
      </c>
      <c r="E9" s="29"/>
      <c r="F9" s="30"/>
    </row>
    <row r="10" spans="1:6" s="3" customFormat="1" ht="15.75">
      <c r="C10" s="108" t="s">
        <v>15</v>
      </c>
      <c r="D10" s="109"/>
      <c r="E10" s="109"/>
      <c r="F10" s="26"/>
    </row>
    <row r="11" spans="1:6" s="3" customFormat="1" ht="15.75">
      <c r="C11" s="105" t="s">
        <v>16</v>
      </c>
      <c r="D11" s="106"/>
      <c r="E11" s="106"/>
      <c r="F11" s="13"/>
    </row>
    <row r="12" spans="1:6" s="3" customFormat="1" thickBot="1">
      <c r="C12" s="90" t="s">
        <v>17</v>
      </c>
      <c r="D12" s="91"/>
      <c r="E12" s="91"/>
      <c r="F12" s="14"/>
    </row>
  </sheetData>
  <mergeCells count="7">
    <mergeCell ref="C12:E12"/>
    <mergeCell ref="A2:F2"/>
    <mergeCell ref="A3:F3"/>
    <mergeCell ref="A4:F4"/>
    <mergeCell ref="C10:E10"/>
    <mergeCell ref="C11:E11"/>
    <mergeCell ref="A5:F5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2:F16"/>
  <sheetViews>
    <sheetView tabSelected="1" workbookViewId="0">
      <selection activeCell="A5" sqref="A5:F5"/>
    </sheetView>
  </sheetViews>
  <sheetFormatPr defaultColWidth="8.7109375" defaultRowHeight="15.75"/>
  <cols>
    <col min="1" max="1" width="3.5703125" style="3" customWidth="1"/>
    <col min="2" max="2" width="74.140625" style="3" customWidth="1"/>
    <col min="3" max="3" width="9.42578125" style="3" customWidth="1"/>
    <col min="4" max="4" width="13.7109375" style="3" customWidth="1"/>
    <col min="5" max="5" width="13.140625" style="3" customWidth="1"/>
    <col min="6" max="6" width="17" style="3" customWidth="1"/>
    <col min="7" max="16384" width="8.7109375" style="3"/>
  </cols>
  <sheetData>
    <row r="2" spans="1:6" ht="16.5" thickBot="1"/>
    <row r="3" spans="1:6" ht="16.5" thickBot="1">
      <c r="A3" s="93" t="s">
        <v>37</v>
      </c>
      <c r="B3" s="94"/>
      <c r="C3" s="94"/>
      <c r="D3" s="94"/>
      <c r="E3" s="94"/>
      <c r="F3" s="95"/>
    </row>
    <row r="4" spans="1:6" ht="16.5" thickBot="1">
      <c r="A4" s="93" t="s">
        <v>38</v>
      </c>
      <c r="B4" s="94"/>
      <c r="C4" s="94"/>
      <c r="D4" s="94"/>
      <c r="E4" s="94"/>
      <c r="F4" s="95"/>
    </row>
    <row r="5" spans="1:6" ht="16.5" customHeight="1" thickBot="1">
      <c r="A5" s="115" t="s">
        <v>52</v>
      </c>
      <c r="B5" s="116"/>
      <c r="C5" s="116"/>
      <c r="D5" s="116"/>
      <c r="E5" s="116"/>
      <c r="F5" s="117"/>
    </row>
    <row r="6" spans="1:6" ht="16.5" customHeight="1" thickBot="1">
      <c r="A6" s="118" t="s">
        <v>39</v>
      </c>
      <c r="B6" s="119"/>
      <c r="C6" s="119"/>
      <c r="D6" s="119"/>
      <c r="E6" s="119"/>
      <c r="F6" s="120"/>
    </row>
    <row r="7" spans="1:6" ht="32.25" thickBot="1">
      <c r="A7" s="61" t="s">
        <v>0</v>
      </c>
      <c r="B7" s="55" t="s">
        <v>2</v>
      </c>
      <c r="C7" s="87" t="s">
        <v>6</v>
      </c>
      <c r="D7" s="61" t="s">
        <v>7</v>
      </c>
      <c r="E7" s="75" t="s">
        <v>20</v>
      </c>
      <c r="F7" s="61" t="s">
        <v>8</v>
      </c>
    </row>
    <row r="8" spans="1:6" ht="18.75">
      <c r="A8" s="57">
        <v>1</v>
      </c>
      <c r="B8" s="39" t="s">
        <v>5</v>
      </c>
      <c r="C8" s="5" t="s">
        <v>29</v>
      </c>
      <c r="D8" s="88">
        <f>+ROUND(D11*0.25,2)</f>
        <v>81.25</v>
      </c>
      <c r="E8" s="38"/>
      <c r="F8" s="89"/>
    </row>
    <row r="9" spans="1:6" ht="18.75">
      <c r="A9" s="58">
        <v>2</v>
      </c>
      <c r="B9" s="24" t="s">
        <v>31</v>
      </c>
      <c r="C9" s="7" t="s">
        <v>29</v>
      </c>
      <c r="D9" s="34">
        <f>+ROUND(D11*0.2,2)</f>
        <v>65</v>
      </c>
      <c r="E9" s="29"/>
      <c r="F9" s="30"/>
    </row>
    <row r="10" spans="1:6">
      <c r="A10" s="58">
        <v>3</v>
      </c>
      <c r="B10" s="23" t="s">
        <v>25</v>
      </c>
      <c r="C10" s="7" t="s">
        <v>12</v>
      </c>
      <c r="D10" s="34">
        <v>45</v>
      </c>
      <c r="E10" s="29"/>
      <c r="F10" s="30"/>
    </row>
    <row r="11" spans="1:6" ht="18.75">
      <c r="A11" s="58">
        <v>4</v>
      </c>
      <c r="B11" s="23" t="s">
        <v>9</v>
      </c>
      <c r="C11" s="7" t="s">
        <v>30</v>
      </c>
      <c r="D11" s="34">
        <v>325</v>
      </c>
      <c r="E11" s="29"/>
      <c r="F11" s="30"/>
    </row>
    <row r="12" spans="1:6">
      <c r="A12" s="58">
        <v>5</v>
      </c>
      <c r="B12" s="23" t="s">
        <v>13</v>
      </c>
      <c r="C12" s="7" t="s">
        <v>14</v>
      </c>
      <c r="D12" s="33">
        <v>2</v>
      </c>
      <c r="E12" s="19"/>
      <c r="F12" s="30"/>
    </row>
    <row r="13" spans="1:6" ht="19.5" thickBot="1">
      <c r="A13" s="59">
        <v>6</v>
      </c>
      <c r="B13" s="25" t="s">
        <v>33</v>
      </c>
      <c r="C13" s="11" t="s">
        <v>30</v>
      </c>
      <c r="D13" s="35">
        <v>325</v>
      </c>
      <c r="E13" s="31"/>
      <c r="F13" s="53"/>
    </row>
    <row r="14" spans="1:6">
      <c r="C14" s="108" t="s">
        <v>15</v>
      </c>
      <c r="D14" s="109"/>
      <c r="E14" s="109"/>
      <c r="F14" s="26"/>
    </row>
    <row r="15" spans="1:6">
      <c r="C15" s="105" t="s">
        <v>16</v>
      </c>
      <c r="D15" s="106"/>
      <c r="E15" s="106"/>
      <c r="F15" s="13"/>
    </row>
    <row r="16" spans="1:6" ht="16.5" thickBot="1">
      <c r="C16" s="90" t="s">
        <v>17</v>
      </c>
      <c r="D16" s="91"/>
      <c r="E16" s="91"/>
      <c r="F16" s="14"/>
    </row>
  </sheetData>
  <mergeCells count="7">
    <mergeCell ref="C16:E16"/>
    <mergeCell ref="A3:F3"/>
    <mergeCell ref="A4:F4"/>
    <mergeCell ref="A5:F5"/>
    <mergeCell ref="C14:E14"/>
    <mergeCell ref="C15:E15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1</vt:i4>
      </vt:variant>
    </vt:vector>
  </HeadingPairs>
  <TitlesOfParts>
    <vt:vector size="14" baseType="lpstr">
      <vt:lpstr>Ф.Тотю </vt:lpstr>
      <vt:lpstr>Христо Смирненски</vt:lpstr>
      <vt:lpstr>Бузлуджа </vt:lpstr>
      <vt:lpstr>Васил Левски </vt:lpstr>
      <vt:lpstr>П. Евтимий </vt:lpstr>
      <vt:lpstr>Кольо Фичето </vt:lpstr>
      <vt:lpstr>Раковска</vt:lpstr>
      <vt:lpstr>В. Терешкова</vt:lpstr>
      <vt:lpstr>Надежда </vt:lpstr>
      <vt:lpstr>Петко Енев </vt:lpstr>
      <vt:lpstr>Невен </vt:lpstr>
      <vt:lpstr>Лозенец-юг </vt:lpstr>
      <vt:lpstr>Ал. Стамболийски </vt:lpstr>
      <vt:lpstr>'Ф.Тотю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ObSavet</dc:creator>
  <cp:lastModifiedBy>Donika</cp:lastModifiedBy>
  <cp:lastPrinted>2019-01-23T08:24:47Z</cp:lastPrinted>
  <dcterms:created xsi:type="dcterms:W3CDTF">2018-11-30T12:41:38Z</dcterms:created>
  <dcterms:modified xsi:type="dcterms:W3CDTF">2019-01-28T07:10:59Z</dcterms:modified>
</cp:coreProperties>
</file>